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67BBD1FF-9C04-4E3E-B973-FAC3302A6154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16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'02-01-16'!$49:$49</definedName>
    <definedName name="_xlnm.Print_Area" localSheetId="0">'02-01-16'!$A$1:$L$467</definedName>
  </definedNames>
  <calcPr calcId="191029" iterate="1"/>
</workbook>
</file>

<file path=xl/calcChain.xml><?xml version="1.0" encoding="utf-8"?>
<calcChain xmlns="http://schemas.openxmlformats.org/spreadsheetml/2006/main">
  <c r="H465" i="7" l="1"/>
  <c r="H462" i="7"/>
  <c r="C465" i="7"/>
  <c r="C462" i="7"/>
  <c r="J40" i="7"/>
  <c r="J39" i="7"/>
  <c r="C42" i="7"/>
  <c r="D42" i="7"/>
  <c r="C41" i="7"/>
  <c r="C40" i="7"/>
  <c r="C39" i="7"/>
  <c r="C36" i="7"/>
  <c r="G458" i="7"/>
  <c r="G457" i="7"/>
  <c r="L452" i="7"/>
  <c r="J452" i="7"/>
  <c r="L445" i="7"/>
  <c r="J445" i="7"/>
  <c r="L444" i="7"/>
  <c r="J444" i="7"/>
  <c r="L440" i="7"/>
  <c r="J440" i="7"/>
  <c r="L428" i="7"/>
  <c r="J428" i="7"/>
  <c r="L427" i="7"/>
  <c r="J427" i="7"/>
  <c r="L426" i="7"/>
  <c r="J426" i="7"/>
  <c r="L425" i="7"/>
  <c r="J425" i="7"/>
  <c r="L424" i="7"/>
  <c r="J424" i="7"/>
  <c r="L423" i="7"/>
  <c r="L421" i="7" s="1"/>
  <c r="J423" i="7"/>
  <c r="J421" i="7" s="1"/>
  <c r="L420" i="7"/>
  <c r="L415" i="7" s="1"/>
  <c r="J420" i="7"/>
  <c r="J415" i="7" s="1"/>
  <c r="L419" i="7"/>
  <c r="J419" i="7"/>
  <c r="L417" i="7"/>
  <c r="J417" i="7"/>
  <c r="L414" i="7"/>
  <c r="J414" i="7"/>
  <c r="L409" i="7"/>
  <c r="J409" i="7"/>
  <c r="J408" i="7"/>
  <c r="L404" i="7"/>
  <c r="J404" i="7"/>
  <c r="L396" i="7"/>
  <c r="J396" i="7"/>
  <c r="L395" i="7"/>
  <c r="J395" i="7"/>
  <c r="L391" i="7"/>
  <c r="J391" i="7"/>
  <c r="L379" i="7"/>
  <c r="L376" i="7"/>
  <c r="J376" i="7"/>
  <c r="L375" i="7"/>
  <c r="J375" i="7"/>
  <c r="L371" i="7"/>
  <c r="J371" i="7"/>
  <c r="G356" i="7"/>
  <c r="G355" i="7"/>
  <c r="L354" i="7"/>
  <c r="J354" i="7"/>
  <c r="L350" i="7"/>
  <c r="J350" i="7"/>
  <c r="J349" i="7"/>
  <c r="L348" i="7"/>
  <c r="J348" i="7"/>
  <c r="L347" i="7"/>
  <c r="L345" i="7" s="1"/>
  <c r="J347" i="7"/>
  <c r="J345" i="7" s="1"/>
  <c r="L341" i="7"/>
  <c r="J341" i="7"/>
  <c r="L340" i="7"/>
  <c r="J340" i="7"/>
  <c r="L336" i="7"/>
  <c r="J336" i="7"/>
  <c r="L330" i="7"/>
  <c r="G325" i="7"/>
  <c r="G324" i="7"/>
  <c r="L323" i="7"/>
  <c r="J323" i="7"/>
  <c r="L319" i="7"/>
  <c r="J319" i="7"/>
  <c r="J318" i="7"/>
  <c r="L317" i="7"/>
  <c r="J317" i="7"/>
  <c r="L316" i="7"/>
  <c r="L314" i="7" s="1"/>
  <c r="J316" i="7"/>
  <c r="J314" i="7" s="1"/>
  <c r="J312" i="7"/>
  <c r="L310" i="7"/>
  <c r="J310" i="7"/>
  <c r="L309" i="7"/>
  <c r="J309" i="7"/>
  <c r="L305" i="7"/>
  <c r="J305" i="7"/>
  <c r="L299" i="7"/>
  <c r="AT295" i="7"/>
  <c r="AR295" i="7"/>
  <c r="AO295" i="7"/>
  <c r="X295" i="7"/>
  <c r="U295" i="7"/>
  <c r="S295" i="7"/>
  <c r="P295" i="7"/>
  <c r="BA295" i="7"/>
  <c r="AZ295" i="7"/>
  <c r="AE295" i="7"/>
  <c r="AD295" i="7"/>
  <c r="C294" i="7"/>
  <c r="B294" i="7"/>
  <c r="L293" i="7"/>
  <c r="J293" i="7" s="1"/>
  <c r="K293" i="7"/>
  <c r="H293" i="7"/>
  <c r="E293" i="7"/>
  <c r="G293" i="7"/>
  <c r="D293" i="7"/>
  <c r="B293" i="7"/>
  <c r="AT292" i="7"/>
  <c r="AR292" i="7"/>
  <c r="AO292" i="7"/>
  <c r="L302" i="7" s="1"/>
  <c r="L300" i="7" s="1"/>
  <c r="X292" i="7"/>
  <c r="U292" i="7"/>
  <c r="S292" i="7"/>
  <c r="P292" i="7"/>
  <c r="BA292" i="7"/>
  <c r="L344" i="7" s="1"/>
  <c r="AZ292" i="7"/>
  <c r="AE292" i="7"/>
  <c r="AD292" i="7"/>
  <c r="C291" i="7"/>
  <c r="B291" i="7"/>
  <c r="L290" i="7"/>
  <c r="AN292" i="7" s="1"/>
  <c r="J290" i="7"/>
  <c r="BH292" i="7" s="1"/>
  <c r="K290" i="7"/>
  <c r="H290" i="7"/>
  <c r="E290" i="7"/>
  <c r="G290" i="7"/>
  <c r="D290" i="7"/>
  <c r="B290" i="7"/>
  <c r="L287" i="7"/>
  <c r="J287" i="7"/>
  <c r="AR289" i="7"/>
  <c r="L311" i="7" s="1"/>
  <c r="AO289" i="7"/>
  <c r="L333" i="7" s="1"/>
  <c r="L331" i="7" s="1"/>
  <c r="S289" i="7"/>
  <c r="J299" i="7" s="1"/>
  <c r="BA289" i="7"/>
  <c r="L313" i="7" s="1"/>
  <c r="AZ289" i="7"/>
  <c r="L312" i="7" s="1"/>
  <c r="AE289" i="7"/>
  <c r="J313" i="7" s="1"/>
  <c r="AD289" i="7"/>
  <c r="J343" i="7" s="1"/>
  <c r="G288" i="7"/>
  <c r="E288" i="7"/>
  <c r="G287" i="7"/>
  <c r="E287" i="7"/>
  <c r="L285" i="7"/>
  <c r="G284" i="7"/>
  <c r="E284" i="7"/>
  <c r="G283" i="7"/>
  <c r="E283" i="7"/>
  <c r="L282" i="7"/>
  <c r="AW289" i="7" s="1"/>
  <c r="J282" i="7"/>
  <c r="AA289" i="7" s="1"/>
  <c r="K282" i="7"/>
  <c r="H282" i="7"/>
  <c r="L281" i="7"/>
  <c r="AT289" i="7" s="1"/>
  <c r="J281" i="7"/>
  <c r="X289" i="7" s="1"/>
  <c r="K281" i="7"/>
  <c r="H281" i="7"/>
  <c r="L280" i="7"/>
  <c r="J280" i="7"/>
  <c r="K280" i="7"/>
  <c r="H280" i="7"/>
  <c r="L279" i="7"/>
  <c r="J279" i="7"/>
  <c r="U289" i="7" s="1"/>
  <c r="K279" i="7"/>
  <c r="H279" i="7"/>
  <c r="H285" i="7" s="1"/>
  <c r="E278" i="7"/>
  <c r="G278" i="7"/>
  <c r="D278" i="7"/>
  <c r="C278" i="7"/>
  <c r="B278" i="7"/>
  <c r="G272" i="7"/>
  <c r="G271" i="7"/>
  <c r="L266" i="7"/>
  <c r="J266" i="7"/>
  <c r="J265" i="7"/>
  <c r="L264" i="7"/>
  <c r="J264" i="7"/>
  <c r="L257" i="7"/>
  <c r="J257" i="7"/>
  <c r="L256" i="7"/>
  <c r="J256" i="7"/>
  <c r="L252" i="7"/>
  <c r="J252" i="7"/>
  <c r="G241" i="7"/>
  <c r="G240" i="7"/>
  <c r="L239" i="7"/>
  <c r="J239" i="7"/>
  <c r="L235" i="7"/>
  <c r="J235" i="7"/>
  <c r="J234" i="7"/>
  <c r="J230" i="7"/>
  <c r="L233" i="7"/>
  <c r="J233" i="7"/>
  <c r="L232" i="7"/>
  <c r="L230" i="7" s="1"/>
  <c r="J232" i="7"/>
  <c r="L226" i="7"/>
  <c r="J226" i="7"/>
  <c r="L225" i="7"/>
  <c r="J225" i="7"/>
  <c r="L221" i="7"/>
  <c r="J221" i="7"/>
  <c r="AW211" i="7"/>
  <c r="AX211" i="7"/>
  <c r="AT211" i="7"/>
  <c r="AR211" i="7"/>
  <c r="AO211" i="7"/>
  <c r="AN211" i="7"/>
  <c r="X211" i="7"/>
  <c r="U211" i="7"/>
  <c r="S211" i="7"/>
  <c r="P211" i="7"/>
  <c r="BA211" i="7"/>
  <c r="AZ211" i="7"/>
  <c r="AE211" i="7"/>
  <c r="AD211" i="7"/>
  <c r="K211" i="7"/>
  <c r="L210" i="7"/>
  <c r="K210" i="7"/>
  <c r="J210" i="7" s="1"/>
  <c r="H210" i="7"/>
  <c r="E210" i="7"/>
  <c r="G210" i="7"/>
  <c r="D210" i="7"/>
  <c r="B210" i="7"/>
  <c r="AT209" i="7"/>
  <c r="AR209" i="7"/>
  <c r="AO209" i="7"/>
  <c r="X209" i="7"/>
  <c r="U209" i="7"/>
  <c r="S209" i="7"/>
  <c r="P209" i="7"/>
  <c r="BA209" i="7"/>
  <c r="AZ209" i="7"/>
  <c r="AE209" i="7"/>
  <c r="AD209" i="7"/>
  <c r="C208" i="7"/>
  <c r="L207" i="7"/>
  <c r="AW209" i="7" s="1"/>
  <c r="J207" i="7"/>
  <c r="O209" i="7" s="1"/>
  <c r="K207" i="7"/>
  <c r="H207" i="7"/>
  <c r="E207" i="7"/>
  <c r="G207" i="7"/>
  <c r="D207" i="7"/>
  <c r="C207" i="7"/>
  <c r="B207" i="7"/>
  <c r="AT206" i="7"/>
  <c r="AR206" i="7"/>
  <c r="AO206" i="7"/>
  <c r="AN206" i="7"/>
  <c r="X206" i="7"/>
  <c r="U206" i="7"/>
  <c r="S206" i="7"/>
  <c r="P206" i="7"/>
  <c r="O206" i="7"/>
  <c r="BA206" i="7"/>
  <c r="AZ206" i="7"/>
  <c r="AE206" i="7"/>
  <c r="AD206" i="7"/>
  <c r="K206" i="7"/>
  <c r="L205" i="7"/>
  <c r="AW206" i="7" s="1"/>
  <c r="J205" i="7"/>
  <c r="BI206" i="7" s="1"/>
  <c r="K205" i="7"/>
  <c r="H205" i="7"/>
  <c r="E205" i="7"/>
  <c r="G205" i="7"/>
  <c r="D205" i="7"/>
  <c r="C205" i="7"/>
  <c r="B205" i="7"/>
  <c r="J203" i="7"/>
  <c r="AW204" i="7"/>
  <c r="AT204" i="7"/>
  <c r="AR204" i="7"/>
  <c r="L201" i="7" s="1"/>
  <c r="AA204" i="7"/>
  <c r="X204" i="7"/>
  <c r="BA204" i="7"/>
  <c r="L203" i="7" s="1"/>
  <c r="AZ204" i="7"/>
  <c r="L202" i="7" s="1"/>
  <c r="AE204" i="7"/>
  <c r="AD204" i="7"/>
  <c r="J202" i="7" s="1"/>
  <c r="G203" i="7"/>
  <c r="E203" i="7"/>
  <c r="G202" i="7"/>
  <c r="E202" i="7"/>
  <c r="H200" i="7"/>
  <c r="G199" i="7"/>
  <c r="E199" i="7"/>
  <c r="L198" i="7"/>
  <c r="J198" i="7"/>
  <c r="K198" i="7"/>
  <c r="H198" i="7"/>
  <c r="L197" i="7"/>
  <c r="AO204" i="7" s="1"/>
  <c r="J197" i="7"/>
  <c r="P204" i="7" s="1"/>
  <c r="K197" i="7"/>
  <c r="H197" i="7"/>
  <c r="L196" i="7"/>
  <c r="L200" i="7" s="1"/>
  <c r="J196" i="7"/>
  <c r="U204" i="7" s="1"/>
  <c r="K196" i="7"/>
  <c r="H196" i="7"/>
  <c r="E195" i="7"/>
  <c r="G195" i="7"/>
  <c r="D195" i="7"/>
  <c r="C195" i="7"/>
  <c r="B195" i="7"/>
  <c r="AT194" i="7"/>
  <c r="AR194" i="7"/>
  <c r="AO194" i="7"/>
  <c r="X194" i="7"/>
  <c r="U194" i="7"/>
  <c r="S194" i="7"/>
  <c r="J377" i="7" s="1"/>
  <c r="P194" i="7"/>
  <c r="BA194" i="7"/>
  <c r="AZ194" i="7"/>
  <c r="AE194" i="7"/>
  <c r="AD194" i="7"/>
  <c r="K194" i="7"/>
  <c r="C193" i="7"/>
  <c r="B193" i="7"/>
  <c r="L192" i="7"/>
  <c r="AW194" i="7" s="1"/>
  <c r="J192" i="7"/>
  <c r="O194" i="7" s="1"/>
  <c r="K192" i="7"/>
  <c r="H192" i="7"/>
  <c r="E192" i="7"/>
  <c r="G192" i="7"/>
  <c r="D192" i="7"/>
  <c r="B192" i="7"/>
  <c r="AW191" i="7"/>
  <c r="AT191" i="7"/>
  <c r="AR191" i="7"/>
  <c r="AO191" i="7"/>
  <c r="AN191" i="7"/>
  <c r="X191" i="7"/>
  <c r="U191" i="7"/>
  <c r="S191" i="7"/>
  <c r="P191" i="7"/>
  <c r="BA191" i="7"/>
  <c r="AZ191" i="7"/>
  <c r="AE191" i="7"/>
  <c r="AD191" i="7"/>
  <c r="L190" i="7"/>
  <c r="K191" i="7" s="1"/>
  <c r="K190" i="7"/>
  <c r="H190" i="7"/>
  <c r="E190" i="7"/>
  <c r="G190" i="7"/>
  <c r="D190" i="7"/>
  <c r="B190" i="7"/>
  <c r="J188" i="7"/>
  <c r="AW189" i="7"/>
  <c r="AT189" i="7"/>
  <c r="X189" i="7"/>
  <c r="BA189" i="7"/>
  <c r="L188" i="7" s="1"/>
  <c r="AZ189" i="7"/>
  <c r="L187" i="7" s="1"/>
  <c r="AE189" i="7"/>
  <c r="AD189" i="7"/>
  <c r="J187" i="7" s="1"/>
  <c r="G188" i="7"/>
  <c r="E188" i="7"/>
  <c r="G187" i="7"/>
  <c r="E187" i="7"/>
  <c r="H185" i="7"/>
  <c r="G184" i="7"/>
  <c r="E184" i="7"/>
  <c r="G183" i="7"/>
  <c r="E183" i="7"/>
  <c r="L182" i="7"/>
  <c r="J182" i="7"/>
  <c r="AA189" i="7" s="1"/>
  <c r="K182" i="7"/>
  <c r="H182" i="7"/>
  <c r="L181" i="7"/>
  <c r="J181" i="7"/>
  <c r="K181" i="7"/>
  <c r="H181" i="7"/>
  <c r="L180" i="7"/>
  <c r="AO189" i="7" s="1"/>
  <c r="J180" i="7"/>
  <c r="P189" i="7" s="1"/>
  <c r="K180" i="7"/>
  <c r="H180" i="7"/>
  <c r="L179" i="7"/>
  <c r="L185" i="7" s="1"/>
  <c r="J179" i="7"/>
  <c r="U189" i="7" s="1"/>
  <c r="K179" i="7"/>
  <c r="H179" i="7"/>
  <c r="E178" i="7"/>
  <c r="G178" i="7"/>
  <c r="D178" i="7"/>
  <c r="C178" i="7"/>
  <c r="B178" i="7"/>
  <c r="AW177" i="7"/>
  <c r="AT177" i="7"/>
  <c r="AR177" i="7"/>
  <c r="AO177" i="7"/>
  <c r="AN177" i="7"/>
  <c r="BI177" i="7"/>
  <c r="X177" i="7"/>
  <c r="U177" i="7"/>
  <c r="S177" i="7"/>
  <c r="P177" i="7"/>
  <c r="O177" i="7"/>
  <c r="BA177" i="7"/>
  <c r="AZ177" i="7"/>
  <c r="AE177" i="7"/>
  <c r="AD177" i="7"/>
  <c r="K177" i="7"/>
  <c r="I177" i="7"/>
  <c r="C176" i="7"/>
  <c r="L175" i="7"/>
  <c r="J175" i="7"/>
  <c r="AA177" i="7" s="1"/>
  <c r="K175" i="7"/>
  <c r="H175" i="7"/>
  <c r="E175" i="7"/>
  <c r="G175" i="7"/>
  <c r="D175" i="7"/>
  <c r="C175" i="7"/>
  <c r="B175" i="7"/>
  <c r="J173" i="7"/>
  <c r="AW174" i="7"/>
  <c r="AT174" i="7"/>
  <c r="AO174" i="7"/>
  <c r="X174" i="7"/>
  <c r="P174" i="7"/>
  <c r="BA174" i="7"/>
  <c r="L173" i="7" s="1"/>
  <c r="AZ174" i="7"/>
  <c r="L172" i="7" s="1"/>
  <c r="AE174" i="7"/>
  <c r="AD174" i="7"/>
  <c r="J172" i="7" s="1"/>
  <c r="G173" i="7"/>
  <c r="E173" i="7"/>
  <c r="G172" i="7"/>
  <c r="E172" i="7"/>
  <c r="H170" i="7"/>
  <c r="G169" i="7"/>
  <c r="E169" i="7"/>
  <c r="L168" i="7"/>
  <c r="J168" i="7"/>
  <c r="AA174" i="7" s="1"/>
  <c r="K168" i="7"/>
  <c r="H168" i="7"/>
  <c r="L167" i="7"/>
  <c r="L170" i="7" s="1"/>
  <c r="J167" i="7"/>
  <c r="U174" i="7" s="1"/>
  <c r="K167" i="7"/>
  <c r="H167" i="7"/>
  <c r="C166" i="7"/>
  <c r="E165" i="7"/>
  <c r="G165" i="7"/>
  <c r="D165" i="7"/>
  <c r="C165" i="7"/>
  <c r="B165" i="7"/>
  <c r="L163" i="7"/>
  <c r="AT164" i="7"/>
  <c r="AO164" i="7"/>
  <c r="AA164" i="7"/>
  <c r="X164" i="7"/>
  <c r="U164" i="7"/>
  <c r="P164" i="7"/>
  <c r="BA164" i="7"/>
  <c r="AZ164" i="7"/>
  <c r="L162" i="7" s="1"/>
  <c r="AE164" i="7"/>
  <c r="J163" i="7" s="1"/>
  <c r="AD164" i="7"/>
  <c r="J162" i="7" s="1"/>
  <c r="G163" i="7"/>
  <c r="E163" i="7"/>
  <c r="G162" i="7"/>
  <c r="E162" i="7"/>
  <c r="G159" i="7"/>
  <c r="F159" i="7"/>
  <c r="E159" i="7"/>
  <c r="L158" i="7"/>
  <c r="AW164" i="7" s="1"/>
  <c r="J158" i="7"/>
  <c r="K158" i="7"/>
  <c r="H158" i="7"/>
  <c r="L157" i="7"/>
  <c r="L160" i="7" s="1"/>
  <c r="J157" i="7"/>
  <c r="S164" i="7" s="1"/>
  <c r="J161" i="7" s="1"/>
  <c r="K157" i="7"/>
  <c r="I157" i="7"/>
  <c r="H157" i="7"/>
  <c r="H160" i="7" s="1"/>
  <c r="C156" i="7"/>
  <c r="E155" i="7"/>
  <c r="G155" i="7"/>
  <c r="D155" i="7"/>
  <c r="B155" i="7"/>
  <c r="L153" i="7"/>
  <c r="AT154" i="7"/>
  <c r="AO154" i="7"/>
  <c r="AA154" i="7"/>
  <c r="X154" i="7"/>
  <c r="U154" i="7"/>
  <c r="P154" i="7"/>
  <c r="BA154" i="7"/>
  <c r="AZ154" i="7"/>
  <c r="L152" i="7" s="1"/>
  <c r="AE154" i="7"/>
  <c r="J153" i="7" s="1"/>
  <c r="AD154" i="7"/>
  <c r="J152" i="7" s="1"/>
  <c r="G153" i="7"/>
  <c r="E153" i="7"/>
  <c r="G152" i="7"/>
  <c r="E152" i="7"/>
  <c r="G149" i="7"/>
  <c r="F149" i="7"/>
  <c r="E149" i="7"/>
  <c r="L148" i="7"/>
  <c r="AW154" i="7" s="1"/>
  <c r="J148" i="7"/>
  <c r="K148" i="7"/>
  <c r="H148" i="7"/>
  <c r="L147" i="7"/>
  <c r="L150" i="7" s="1"/>
  <c r="J147" i="7"/>
  <c r="S154" i="7" s="1"/>
  <c r="J151" i="7" s="1"/>
  <c r="K147" i="7"/>
  <c r="I147" i="7"/>
  <c r="H147" i="7"/>
  <c r="H150" i="7" s="1"/>
  <c r="C146" i="7"/>
  <c r="E145" i="7"/>
  <c r="G145" i="7"/>
  <c r="D145" i="7"/>
  <c r="B145" i="7"/>
  <c r="L143" i="7"/>
  <c r="AT144" i="7"/>
  <c r="AR144" i="7"/>
  <c r="L141" i="7" s="1"/>
  <c r="AO144" i="7"/>
  <c r="AA144" i="7"/>
  <c r="X144" i="7"/>
  <c r="P144" i="7"/>
  <c r="BA144" i="7"/>
  <c r="AZ144" i="7"/>
  <c r="L142" i="7" s="1"/>
  <c r="AE144" i="7"/>
  <c r="J143" i="7" s="1"/>
  <c r="AD144" i="7"/>
  <c r="J142" i="7" s="1"/>
  <c r="G143" i="7"/>
  <c r="E143" i="7"/>
  <c r="G142" i="7"/>
  <c r="E142" i="7"/>
  <c r="G139" i="7"/>
  <c r="E139" i="7"/>
  <c r="L138" i="7"/>
  <c r="AW144" i="7" s="1"/>
  <c r="J138" i="7"/>
  <c r="K138" i="7"/>
  <c r="H138" i="7"/>
  <c r="H140" i="7" s="1"/>
  <c r="L137" i="7"/>
  <c r="L140" i="7" s="1"/>
  <c r="J137" i="7"/>
  <c r="S144" i="7" s="1"/>
  <c r="J141" i="7" s="1"/>
  <c r="K137" i="7"/>
  <c r="H137" i="7"/>
  <c r="C136" i="7"/>
  <c r="E135" i="7"/>
  <c r="G135" i="7"/>
  <c r="D135" i="7"/>
  <c r="C135" i="7"/>
  <c r="B135" i="7"/>
  <c r="AW134" i="7"/>
  <c r="AT134" i="7"/>
  <c r="AR134" i="7"/>
  <c r="AO134" i="7"/>
  <c r="X134" i="7"/>
  <c r="U134" i="7"/>
  <c r="S134" i="7"/>
  <c r="P134" i="7"/>
  <c r="BA134" i="7"/>
  <c r="AZ134" i="7"/>
  <c r="AE134" i="7"/>
  <c r="AD134" i="7"/>
  <c r="K134" i="7"/>
  <c r="C133" i="7"/>
  <c r="L132" i="7"/>
  <c r="AN134" i="7" s="1"/>
  <c r="J132" i="7"/>
  <c r="BI134" i="7" s="1"/>
  <c r="K132" i="7"/>
  <c r="H132" i="7"/>
  <c r="E132" i="7"/>
  <c r="G132" i="7"/>
  <c r="D132" i="7"/>
  <c r="C132" i="7"/>
  <c r="B132" i="7"/>
  <c r="AT131" i="7"/>
  <c r="AO131" i="7"/>
  <c r="P131" i="7"/>
  <c r="BA131" i="7"/>
  <c r="L130" i="7" s="1"/>
  <c r="AZ131" i="7"/>
  <c r="L129" i="7" s="1"/>
  <c r="AE131" i="7"/>
  <c r="J130" i="7" s="1"/>
  <c r="AD131" i="7"/>
  <c r="J129" i="7" s="1"/>
  <c r="G130" i="7"/>
  <c r="E130" i="7"/>
  <c r="G129" i="7"/>
  <c r="E129" i="7"/>
  <c r="L127" i="7"/>
  <c r="J127" i="7"/>
  <c r="H127" i="7"/>
  <c r="G126" i="7"/>
  <c r="E126" i="7"/>
  <c r="G125" i="7"/>
  <c r="E125" i="7"/>
  <c r="L124" i="7"/>
  <c r="AW131" i="7" s="1"/>
  <c r="J124" i="7"/>
  <c r="AA131" i="7" s="1"/>
  <c r="K124" i="7"/>
  <c r="H124" i="7"/>
  <c r="L123" i="7"/>
  <c r="J123" i="7"/>
  <c r="X131" i="7" s="1"/>
  <c r="K123" i="7"/>
  <c r="H123" i="7"/>
  <c r="L122" i="7"/>
  <c r="J122" i="7"/>
  <c r="K122" i="7"/>
  <c r="H122" i="7"/>
  <c r="L121" i="7"/>
  <c r="AR131" i="7" s="1"/>
  <c r="L128" i="7" s="1"/>
  <c r="J121" i="7"/>
  <c r="U131" i="7" s="1"/>
  <c r="K121" i="7"/>
  <c r="H121" i="7"/>
  <c r="C120" i="7"/>
  <c r="E119" i="7"/>
  <c r="G119" i="7"/>
  <c r="D119" i="7"/>
  <c r="C119" i="7"/>
  <c r="B119" i="7"/>
  <c r="AT118" i="7"/>
  <c r="AR118" i="7"/>
  <c r="AO118" i="7"/>
  <c r="X118" i="7"/>
  <c r="U118" i="7"/>
  <c r="S118" i="7"/>
  <c r="P118" i="7"/>
  <c r="BA118" i="7"/>
  <c r="AZ118" i="7"/>
  <c r="AE118" i="7"/>
  <c r="AD118" i="7"/>
  <c r="C117" i="7"/>
  <c r="L116" i="7"/>
  <c r="AN118" i="7" s="1"/>
  <c r="J116" i="7"/>
  <c r="BI118" i="7" s="1"/>
  <c r="K116" i="7"/>
  <c r="H116" i="7"/>
  <c r="E116" i="7"/>
  <c r="G116" i="7"/>
  <c r="D116" i="7"/>
  <c r="C116" i="7"/>
  <c r="B116" i="7"/>
  <c r="AT115" i="7"/>
  <c r="L370" i="7" s="1"/>
  <c r="AR115" i="7"/>
  <c r="L377" i="7" s="1"/>
  <c r="AO115" i="7"/>
  <c r="L368" i="7" s="1"/>
  <c r="L366" i="7" s="1"/>
  <c r="X115" i="7"/>
  <c r="J370" i="7" s="1"/>
  <c r="U115" i="7"/>
  <c r="S115" i="7"/>
  <c r="J365" i="7" s="1"/>
  <c r="P115" i="7"/>
  <c r="J368" i="7" s="1"/>
  <c r="J366" i="7" s="1"/>
  <c r="BA115" i="7"/>
  <c r="AZ115" i="7"/>
  <c r="L378" i="7" s="1"/>
  <c r="AE115" i="7"/>
  <c r="J379" i="7" s="1"/>
  <c r="AD115" i="7"/>
  <c r="J378" i="7" s="1"/>
  <c r="L114" i="7"/>
  <c r="AW115" i="7" s="1"/>
  <c r="K114" i="7"/>
  <c r="H114" i="7"/>
  <c r="E114" i="7"/>
  <c r="G114" i="7"/>
  <c r="D114" i="7"/>
  <c r="B114" i="7"/>
  <c r="J112" i="7"/>
  <c r="P113" i="7"/>
  <c r="BA113" i="7"/>
  <c r="L260" i="7" s="1"/>
  <c r="AZ113" i="7"/>
  <c r="L111" i="7" s="1"/>
  <c r="AE113" i="7"/>
  <c r="AD113" i="7"/>
  <c r="J111" i="7" s="1"/>
  <c r="G112" i="7"/>
  <c r="E112" i="7"/>
  <c r="G111" i="7"/>
  <c r="E111" i="7"/>
  <c r="H109" i="7"/>
  <c r="G108" i="7"/>
  <c r="E108" i="7"/>
  <c r="G107" i="7"/>
  <c r="E107" i="7"/>
  <c r="L106" i="7"/>
  <c r="AW113" i="7" s="1"/>
  <c r="J106" i="7"/>
  <c r="AA113" i="7" s="1"/>
  <c r="K106" i="7"/>
  <c r="H106" i="7"/>
  <c r="L105" i="7"/>
  <c r="AT113" i="7" s="1"/>
  <c r="J105" i="7"/>
  <c r="X113" i="7" s="1"/>
  <c r="K105" i="7"/>
  <c r="H105" i="7"/>
  <c r="L104" i="7"/>
  <c r="AO113" i="7" s="1"/>
  <c r="J104" i="7"/>
  <c r="K104" i="7"/>
  <c r="H104" i="7"/>
  <c r="L103" i="7"/>
  <c r="AR113" i="7" s="1"/>
  <c r="L110" i="7" s="1"/>
  <c r="J103" i="7"/>
  <c r="U113" i="7" s="1"/>
  <c r="K103" i="7"/>
  <c r="H103" i="7"/>
  <c r="C102" i="7"/>
  <c r="E101" i="7"/>
  <c r="G101" i="7"/>
  <c r="D101" i="7"/>
  <c r="C101" i="7"/>
  <c r="B101" i="7"/>
  <c r="L98" i="7"/>
  <c r="AO100" i="7"/>
  <c r="U100" i="7"/>
  <c r="S100" i="7"/>
  <c r="P100" i="7"/>
  <c r="J218" i="7" s="1"/>
  <c r="J216" i="7" s="1"/>
  <c r="BA100" i="7"/>
  <c r="L99" i="7" s="1"/>
  <c r="AZ100" i="7"/>
  <c r="L228" i="7" s="1"/>
  <c r="AE100" i="7"/>
  <c r="J229" i="7" s="1"/>
  <c r="AD100" i="7"/>
  <c r="J228" i="7" s="1"/>
  <c r="G99" i="7"/>
  <c r="E99" i="7"/>
  <c r="G98" i="7"/>
  <c r="E98" i="7"/>
  <c r="G95" i="7"/>
  <c r="E95" i="7"/>
  <c r="G94" i="7"/>
  <c r="E94" i="7"/>
  <c r="L93" i="7"/>
  <c r="AW100" i="7" s="1"/>
  <c r="J93" i="7"/>
  <c r="AA100" i="7" s="1"/>
  <c r="K93" i="7"/>
  <c r="H93" i="7"/>
  <c r="L92" i="7"/>
  <c r="AT100" i="7" s="1"/>
  <c r="J92" i="7"/>
  <c r="X100" i="7" s="1"/>
  <c r="K92" i="7"/>
  <c r="H92" i="7"/>
  <c r="L91" i="7"/>
  <c r="L96" i="7" s="1"/>
  <c r="J91" i="7"/>
  <c r="K91" i="7"/>
  <c r="H91" i="7"/>
  <c r="L90" i="7"/>
  <c r="AN100" i="7" s="1"/>
  <c r="J90" i="7"/>
  <c r="K90" i="7"/>
  <c r="H90" i="7"/>
  <c r="H96" i="7" s="1"/>
  <c r="E89" i="7"/>
  <c r="G89" i="7"/>
  <c r="D89" i="7"/>
  <c r="C89" i="7"/>
  <c r="B89" i="7"/>
  <c r="G85" i="7"/>
  <c r="G84" i="7"/>
  <c r="L82" i="7"/>
  <c r="J82" i="7"/>
  <c r="L79" i="7"/>
  <c r="J79" i="7"/>
  <c r="J78" i="7"/>
  <c r="L77" i="7"/>
  <c r="J77" i="7"/>
  <c r="L73" i="7"/>
  <c r="L70" i="7"/>
  <c r="J70" i="7"/>
  <c r="L69" i="7"/>
  <c r="J69" i="7"/>
  <c r="L65" i="7"/>
  <c r="J65" i="7"/>
  <c r="L64" i="7"/>
  <c r="J64" i="7"/>
  <c r="BK55" i="7"/>
  <c r="L403" i="7" s="1"/>
  <c r="L401" i="7" s="1"/>
  <c r="AW55" i="7"/>
  <c r="AT55" i="7"/>
  <c r="AR55" i="7"/>
  <c r="AO55" i="7"/>
  <c r="AN55" i="7"/>
  <c r="X55" i="7"/>
  <c r="S55" i="7"/>
  <c r="P55" i="7"/>
  <c r="J249" i="7" s="1"/>
  <c r="J247" i="7" s="1"/>
  <c r="O55" i="7"/>
  <c r="BA55" i="7"/>
  <c r="L448" i="7" s="1"/>
  <c r="AZ55" i="7"/>
  <c r="L447" i="7" s="1"/>
  <c r="AE55" i="7"/>
  <c r="J448" i="7" s="1"/>
  <c r="AD55" i="7"/>
  <c r="J447" i="7" s="1"/>
  <c r="K55" i="7"/>
  <c r="L54" i="7"/>
  <c r="AY55" i="7" s="1"/>
  <c r="J54" i="7"/>
  <c r="BJ55" i="7" s="1"/>
  <c r="K54" i="7"/>
  <c r="H54" i="7"/>
  <c r="E54" i="7"/>
  <c r="G54" i="7"/>
  <c r="D54" i="7"/>
  <c r="B54" i="7"/>
  <c r="A25" i="7"/>
  <c r="A23" i="7"/>
  <c r="A20" i="7"/>
  <c r="F14" i="7"/>
  <c r="F12" i="7"/>
  <c r="F6" i="7"/>
  <c r="CO4" i="7"/>
  <c r="F4" i="7"/>
  <c r="A1" i="7"/>
  <c r="BI164" i="7" l="1"/>
  <c r="BI189" i="7"/>
  <c r="I189" i="7"/>
  <c r="L388" i="7"/>
  <c r="L386" i="7" s="1"/>
  <c r="J403" i="7"/>
  <c r="J401" i="7" s="1"/>
  <c r="J263" i="7"/>
  <c r="J261" i="7" s="1"/>
  <c r="D41" i="7"/>
  <c r="J451" i="7"/>
  <c r="J449" i="7" s="1"/>
  <c r="J76" i="7"/>
  <c r="J74" i="7" s="1"/>
  <c r="L249" i="7"/>
  <c r="L247" i="7" s="1"/>
  <c r="O211" i="7"/>
  <c r="BH211" i="7"/>
  <c r="AB211" i="7"/>
  <c r="I211" i="7"/>
  <c r="AA211" i="7"/>
  <c r="L439" i="7"/>
  <c r="J390" i="7"/>
  <c r="J220" i="7"/>
  <c r="J251" i="7"/>
  <c r="O131" i="7"/>
  <c r="I131" i="7"/>
  <c r="BI131" i="7"/>
  <c r="L456" i="7"/>
  <c r="L83" i="7"/>
  <c r="L270" i="7"/>
  <c r="L390" i="7"/>
  <c r="L220" i="7"/>
  <c r="BI154" i="7"/>
  <c r="J335" i="7"/>
  <c r="J304" i="7"/>
  <c r="J412" i="7"/>
  <c r="BI174" i="7"/>
  <c r="I174" i="7"/>
  <c r="L335" i="7"/>
  <c r="L304" i="7"/>
  <c r="L412" i="7"/>
  <c r="O295" i="7"/>
  <c r="BH295" i="7"/>
  <c r="AB295" i="7"/>
  <c r="I295" i="7"/>
  <c r="AA295" i="7"/>
  <c r="J439" i="7"/>
  <c r="I113" i="7"/>
  <c r="BI113" i="7"/>
  <c r="J71" i="7"/>
  <c r="AR100" i="7"/>
  <c r="J109" i="7"/>
  <c r="O113" i="7"/>
  <c r="J114" i="7"/>
  <c r="K131" i="7"/>
  <c r="AN131" i="7"/>
  <c r="L251" i="7"/>
  <c r="L342" i="7"/>
  <c r="J398" i="7"/>
  <c r="L451" i="7"/>
  <c r="L449" i="7" s="1"/>
  <c r="L71" i="7"/>
  <c r="L109" i="7"/>
  <c r="AW118" i="7"/>
  <c r="L443" i="7" s="1"/>
  <c r="L441" i="7" s="1"/>
  <c r="I204" i="7"/>
  <c r="BI204" i="7"/>
  <c r="AA209" i="7"/>
  <c r="L365" i="7"/>
  <c r="L398" i="7"/>
  <c r="J72" i="7"/>
  <c r="S113" i="7"/>
  <c r="J397" i="7" s="1"/>
  <c r="O118" i="7"/>
  <c r="I144" i="7"/>
  <c r="BI144" i="7"/>
  <c r="I154" i="7"/>
  <c r="I164" i="7"/>
  <c r="K174" i="7"/>
  <c r="AN174" i="7"/>
  <c r="K189" i="7"/>
  <c r="AN189" i="7"/>
  <c r="AA194" i="7"/>
  <c r="K204" i="7"/>
  <c r="AN204" i="7"/>
  <c r="I209" i="7"/>
  <c r="BI209" i="7"/>
  <c r="O292" i="7"/>
  <c r="AX292" i="7"/>
  <c r="L343" i="7"/>
  <c r="J399" i="7"/>
  <c r="L437" i="7"/>
  <c r="L435" i="7" s="1"/>
  <c r="J342" i="7"/>
  <c r="L72" i="7"/>
  <c r="J96" i="7"/>
  <c r="J97" i="7"/>
  <c r="K115" i="7"/>
  <c r="O134" i="7"/>
  <c r="K144" i="7"/>
  <c r="AN144" i="7"/>
  <c r="K154" i="7"/>
  <c r="AN154" i="7"/>
  <c r="K164" i="7"/>
  <c r="AN164" i="7"/>
  <c r="AX191" i="7"/>
  <c r="I194" i="7"/>
  <c r="AB194" i="7"/>
  <c r="K209" i="7"/>
  <c r="AN209" i="7"/>
  <c r="L218" i="7"/>
  <c r="L216" i="7" s="1"/>
  <c r="J259" i="7"/>
  <c r="AW292" i="7"/>
  <c r="L374" i="7" s="1"/>
  <c r="L372" i="7" s="1"/>
  <c r="K295" i="7"/>
  <c r="J344" i="7"/>
  <c r="L399" i="7"/>
  <c r="J73" i="7"/>
  <c r="AN115" i="7"/>
  <c r="AR174" i="7"/>
  <c r="L171" i="7" s="1"/>
  <c r="AR189" i="7"/>
  <c r="L186" i="7" s="1"/>
  <c r="BH194" i="7"/>
  <c r="L259" i="7"/>
  <c r="J285" i="7"/>
  <c r="O289" i="7"/>
  <c r="J286" i="7"/>
  <c r="AN295" i="7"/>
  <c r="J311" i="7"/>
  <c r="U144" i="7"/>
  <c r="L229" i="7"/>
  <c r="L68" i="7"/>
  <c r="L66" i="7" s="1"/>
  <c r="J98" i="7"/>
  <c r="BI100" i="7" s="1"/>
  <c r="D40" i="7" s="1"/>
  <c r="L112" i="7"/>
  <c r="AR154" i="7"/>
  <c r="L151" i="7" s="1"/>
  <c r="AR164" i="7"/>
  <c r="L161" i="7" s="1"/>
  <c r="AN194" i="7"/>
  <c r="J260" i="7"/>
  <c r="P289" i="7"/>
  <c r="J437" i="7" s="1"/>
  <c r="J435" i="7" s="1"/>
  <c r="L286" i="7"/>
  <c r="J330" i="7"/>
  <c r="J59" i="7"/>
  <c r="L59" i="7"/>
  <c r="L57" i="7" s="1"/>
  <c r="L80" i="7" s="1"/>
  <c r="L76" i="7"/>
  <c r="L74" i="7" s="1"/>
  <c r="J99" i="7"/>
  <c r="I100" i="7" s="1"/>
  <c r="K113" i="7"/>
  <c r="AN113" i="7"/>
  <c r="AA118" i="7"/>
  <c r="J394" i="7" s="1"/>
  <c r="J392" i="7" s="1"/>
  <c r="S131" i="7"/>
  <c r="J128" i="7" s="1"/>
  <c r="J170" i="7"/>
  <c r="O174" i="7"/>
  <c r="J185" i="7"/>
  <c r="O189" i="7"/>
  <c r="J190" i="7"/>
  <c r="J200" i="7"/>
  <c r="O204" i="7"/>
  <c r="AA292" i="7"/>
  <c r="J308" i="7" s="1"/>
  <c r="J306" i="7" s="1"/>
  <c r="AA55" i="7"/>
  <c r="J62" i="7"/>
  <c r="J60" i="7" s="1"/>
  <c r="AX115" i="7"/>
  <c r="I118" i="7"/>
  <c r="AA134" i="7"/>
  <c r="J140" i="7"/>
  <c r="O144" i="7"/>
  <c r="J150" i="7"/>
  <c r="O154" i="7"/>
  <c r="J160" i="7"/>
  <c r="O164" i="7"/>
  <c r="L263" i="7"/>
  <c r="L261" i="7" s="1"/>
  <c r="J288" i="7"/>
  <c r="BI289" i="7" s="1"/>
  <c r="I292" i="7"/>
  <c r="AB292" i="7"/>
  <c r="AX295" i="7"/>
  <c r="AC55" i="7"/>
  <c r="L62" i="7"/>
  <c r="L60" i="7" s="1"/>
  <c r="K118" i="7"/>
  <c r="I134" i="7"/>
  <c r="S174" i="7"/>
  <c r="J171" i="7" s="1"/>
  <c r="S189" i="7"/>
  <c r="J186" i="7" s="1"/>
  <c r="AX194" i="7"/>
  <c r="S204" i="7"/>
  <c r="J201" i="7" s="1"/>
  <c r="AA206" i="7"/>
  <c r="L288" i="7"/>
  <c r="K292" i="7"/>
  <c r="AW295" i="7"/>
  <c r="I55" i="7"/>
  <c r="K100" i="7"/>
  <c r="I206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" i="3"/>
  <c r="Y1" i="3"/>
  <c r="CV1" i="3" s="1"/>
  <c r="CU1" i="3"/>
  <c r="CX1" i="3"/>
  <c r="DI1" i="3" s="1"/>
  <c r="DJ1" i="3" s="1"/>
  <c r="CY1" i="3"/>
  <c r="CZ1" i="3"/>
  <c r="DB1" i="3" s="1"/>
  <c r="DA1" i="3"/>
  <c r="DC1" i="3"/>
  <c r="DF1" i="3"/>
  <c r="DH1" i="3"/>
  <c r="A2" i="3"/>
  <c r="Y2" i="3"/>
  <c r="CX2" i="3" s="1"/>
  <c r="CY2" i="3"/>
  <c r="CZ2" i="3"/>
  <c r="DB2" i="3" s="1"/>
  <c r="DA2" i="3"/>
  <c r="DC2" i="3"/>
  <c r="A3" i="3"/>
  <c r="Y3" i="3"/>
  <c r="CW3" i="3"/>
  <c r="CX3" i="3"/>
  <c r="DF3" i="3" s="1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X5" i="3" s="1"/>
  <c r="CW5" i="3"/>
  <c r="CY5" i="3"/>
  <c r="CZ5" i="3"/>
  <c r="DA5" i="3"/>
  <c r="DB5" i="3"/>
  <c r="DC5" i="3"/>
  <c r="A6" i="3"/>
  <c r="Y6" i="3"/>
  <c r="CX6" i="3" s="1"/>
  <c r="CW6" i="3"/>
  <c r="CY6" i="3"/>
  <c r="CZ6" i="3"/>
  <c r="DB6" i="3" s="1"/>
  <c r="DA6" i="3"/>
  <c r="DC6" i="3"/>
  <c r="DF6" i="3"/>
  <c r="A7" i="3"/>
  <c r="Y7" i="3"/>
  <c r="CW7" i="3"/>
  <c r="CX7" i="3"/>
  <c r="DF7" i="3" s="1"/>
  <c r="CY7" i="3"/>
  <c r="CZ7" i="3"/>
  <c r="DA7" i="3"/>
  <c r="DB7" i="3"/>
  <c r="DC7" i="3"/>
  <c r="DG7" i="3"/>
  <c r="DJ7" i="3" s="1"/>
  <c r="DI7" i="3"/>
  <c r="A8" i="3"/>
  <c r="Y8" i="3"/>
  <c r="CX8" i="3"/>
  <c r="DI8" i="3" s="1"/>
  <c r="CY8" i="3"/>
  <c r="CZ8" i="3"/>
  <c r="DB8" i="3" s="1"/>
  <c r="DA8" i="3"/>
  <c r="DC8" i="3"/>
  <c r="DF8" i="3"/>
  <c r="DH8" i="3"/>
  <c r="DJ8" i="3"/>
  <c r="A9" i="3"/>
  <c r="Y9" i="3"/>
  <c r="CX9" i="3" s="1"/>
  <c r="CY9" i="3"/>
  <c r="CZ9" i="3"/>
  <c r="DB9" i="3" s="1"/>
  <c r="DA9" i="3"/>
  <c r="DC9" i="3"/>
  <c r="A10" i="3"/>
  <c r="Y10" i="3"/>
  <c r="CX10" i="3"/>
  <c r="DG10" i="3" s="1"/>
  <c r="CY10" i="3"/>
  <c r="CZ10" i="3"/>
  <c r="DA10" i="3"/>
  <c r="DB10" i="3"/>
  <c r="DC10" i="3"/>
  <c r="DF10" i="3"/>
  <c r="DJ10" i="3" s="1"/>
  <c r="DH10" i="3"/>
  <c r="A11" i="3"/>
  <c r="Y11" i="3"/>
  <c r="CX11" i="3"/>
  <c r="CY11" i="3"/>
  <c r="CZ11" i="3"/>
  <c r="DA11" i="3"/>
  <c r="DB11" i="3"/>
  <c r="DC11" i="3"/>
  <c r="A12" i="3"/>
  <c r="Y12" i="3"/>
  <c r="CU12" i="3"/>
  <c r="CY12" i="3"/>
  <c r="CZ12" i="3"/>
  <c r="DA12" i="3"/>
  <c r="DB12" i="3"/>
  <c r="DC12" i="3"/>
  <c r="A13" i="3"/>
  <c r="Y13" i="3"/>
  <c r="CX13" i="3" s="1"/>
  <c r="CY13" i="3"/>
  <c r="CZ13" i="3"/>
  <c r="DA13" i="3"/>
  <c r="DB13" i="3"/>
  <c r="DC13" i="3"/>
  <c r="A14" i="3"/>
  <c r="Y14" i="3"/>
  <c r="CX14" i="3" s="1"/>
  <c r="DF14" i="3" s="1"/>
  <c r="CW14" i="3"/>
  <c r="CY14" i="3"/>
  <c r="CZ14" i="3"/>
  <c r="DB14" i="3" s="1"/>
  <c r="DA14" i="3"/>
  <c r="DC14" i="3"/>
  <c r="A15" i="3"/>
  <c r="Y15" i="3"/>
  <c r="CW15" i="3"/>
  <c r="CX15" i="3"/>
  <c r="DF15" i="3" s="1"/>
  <c r="CY15" i="3"/>
  <c r="CZ15" i="3"/>
  <c r="DA15" i="3"/>
  <c r="DB15" i="3"/>
  <c r="DC15" i="3"/>
  <c r="DG15" i="3"/>
  <c r="DJ15" i="3" s="1"/>
  <c r="DI15" i="3"/>
  <c r="A16" i="3"/>
  <c r="Y16" i="3"/>
  <c r="CX16" i="3" s="1"/>
  <c r="CW16" i="3"/>
  <c r="CY16" i="3"/>
  <c r="CZ16" i="3"/>
  <c r="DB16" i="3" s="1"/>
  <c r="DA16" i="3"/>
  <c r="DC16" i="3"/>
  <c r="A17" i="3"/>
  <c r="Y17" i="3"/>
  <c r="CW17" i="3"/>
  <c r="CX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X19" i="3"/>
  <c r="DF19" i="3" s="1"/>
  <c r="DJ19" i="3" s="1"/>
  <c r="CY19" i="3"/>
  <c r="CZ19" i="3"/>
  <c r="DA19" i="3"/>
  <c r="DB19" i="3"/>
  <c r="DC19" i="3"/>
  <c r="DH19" i="3"/>
  <c r="DI19" i="3"/>
  <c r="A20" i="3"/>
  <c r="Y20" i="3"/>
  <c r="CX20" i="3" s="1"/>
  <c r="CY20" i="3"/>
  <c r="CZ20" i="3"/>
  <c r="DA20" i="3"/>
  <c r="DB20" i="3"/>
  <c r="DC20" i="3"/>
  <c r="A21" i="3"/>
  <c r="Y21" i="3"/>
  <c r="CX21" i="3"/>
  <c r="DF21" i="3" s="1"/>
  <c r="DJ21" i="3" s="1"/>
  <c r="CY21" i="3"/>
  <c r="CZ21" i="3"/>
  <c r="DB21" i="3" s="1"/>
  <c r="DA21" i="3"/>
  <c r="DC21" i="3"/>
  <c r="DG21" i="3"/>
  <c r="A22" i="3"/>
  <c r="Y22" i="3"/>
  <c r="CX22" i="3" s="1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U79" i="3"/>
  <c r="CV79" i="3"/>
  <c r="CX79" i="3"/>
  <c r="CY79" i="3"/>
  <c r="CZ79" i="3"/>
  <c r="DA79" i="3"/>
  <c r="DB79" i="3"/>
  <c r="DC79" i="3"/>
  <c r="A80" i="3"/>
  <c r="Y80" i="3"/>
  <c r="CX80" i="3" s="1"/>
  <c r="CY80" i="3"/>
  <c r="CZ80" i="3"/>
  <c r="DA80" i="3"/>
  <c r="DB80" i="3"/>
  <c r="DC80" i="3"/>
  <c r="DI80" i="3"/>
  <c r="DJ80" i="3" s="1"/>
  <c r="A81" i="3"/>
  <c r="Y81" i="3"/>
  <c r="CW81" i="3" s="1"/>
  <c r="CY81" i="3"/>
  <c r="CZ81" i="3"/>
  <c r="DB81" i="3" s="1"/>
  <c r="DA81" i="3"/>
  <c r="DC81" i="3"/>
  <c r="A82" i="3"/>
  <c r="Y82" i="3"/>
  <c r="CW82" i="3"/>
  <c r="CX82" i="3"/>
  <c r="DG82" i="3" s="1"/>
  <c r="DJ82" i="3" s="1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X84" i="3" s="1"/>
  <c r="DH84" i="3" s="1"/>
  <c r="CW84" i="3"/>
  <c r="CY84" i="3"/>
  <c r="CZ84" i="3"/>
  <c r="DB84" i="3" s="1"/>
  <c r="DA84" i="3"/>
  <c r="DC84" i="3"/>
  <c r="A85" i="3"/>
  <c r="Y85" i="3"/>
  <c r="CW85" i="3"/>
  <c r="CX85" i="3"/>
  <c r="DG85" i="3" s="1"/>
  <c r="DJ85" i="3" s="1"/>
  <c r="CY85" i="3"/>
  <c r="CZ85" i="3"/>
  <c r="DB85" i="3" s="1"/>
  <c r="DA85" i="3"/>
  <c r="DC85" i="3"/>
  <c r="DF85" i="3"/>
  <c r="DI85" i="3"/>
  <c r="A86" i="3"/>
  <c r="Y86" i="3"/>
  <c r="CX86" i="3" s="1"/>
  <c r="CW86" i="3"/>
  <c r="CY86" i="3"/>
  <c r="CZ86" i="3"/>
  <c r="DA86" i="3"/>
  <c r="DB86" i="3"/>
  <c r="DC86" i="3"/>
  <c r="DI86" i="3"/>
  <c r="A87" i="3"/>
  <c r="Y87" i="3"/>
  <c r="CX87" i="3"/>
  <c r="DG87" i="3" s="1"/>
  <c r="CY87" i="3"/>
  <c r="CZ87" i="3"/>
  <c r="DB87" i="3" s="1"/>
  <c r="DA87" i="3"/>
  <c r="DC87" i="3"/>
  <c r="DF87" i="3"/>
  <c r="DH87" i="3"/>
  <c r="DI87" i="3"/>
  <c r="DJ87" i="3"/>
  <c r="A88" i="3"/>
  <c r="Y88" i="3"/>
  <c r="CX88" i="3" s="1"/>
  <c r="DI88" i="3" s="1"/>
  <c r="CY88" i="3"/>
  <c r="CZ88" i="3"/>
  <c r="DB88" i="3" s="1"/>
  <c r="DA88" i="3"/>
  <c r="DC88" i="3"/>
  <c r="DG88" i="3"/>
  <c r="A89" i="3"/>
  <c r="Y89" i="3"/>
  <c r="CX89" i="3"/>
  <c r="DG89" i="3" s="1"/>
  <c r="CY89" i="3"/>
  <c r="CZ89" i="3"/>
  <c r="DA89" i="3"/>
  <c r="DB89" i="3"/>
  <c r="DC89" i="3"/>
  <c r="DF89" i="3"/>
  <c r="DJ89" i="3" s="1"/>
  <c r="DH89" i="3"/>
  <c r="A90" i="3"/>
  <c r="Y90" i="3"/>
  <c r="CV90" i="3" s="1"/>
  <c r="CU90" i="3"/>
  <c r="CY90" i="3"/>
  <c r="CZ90" i="3"/>
  <c r="DA90" i="3"/>
  <c r="DB90" i="3"/>
  <c r="DC90" i="3"/>
  <c r="A91" i="3"/>
  <c r="Y91" i="3"/>
  <c r="CX91" i="3"/>
  <c r="DF91" i="3" s="1"/>
  <c r="CY91" i="3"/>
  <c r="CZ91" i="3"/>
  <c r="DB91" i="3" s="1"/>
  <c r="DA91" i="3"/>
  <c r="DC91" i="3"/>
  <c r="DH91" i="3"/>
  <c r="DI91" i="3"/>
  <c r="DJ91" i="3" s="1"/>
  <c r="A92" i="3"/>
  <c r="Y92" i="3"/>
  <c r="CW92" i="3" s="1"/>
  <c r="CX92" i="3"/>
  <c r="CY92" i="3"/>
  <c r="CZ92" i="3"/>
  <c r="DB92" i="3" s="1"/>
  <c r="DA92" i="3"/>
  <c r="DC92" i="3"/>
  <c r="DG92" i="3"/>
  <c r="DJ92" i="3" s="1"/>
  <c r="A93" i="3"/>
  <c r="Y93" i="3"/>
  <c r="CW93" i="3" s="1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W95" i="3"/>
  <c r="CX95" i="3"/>
  <c r="DG95" i="3" s="1"/>
  <c r="DJ95" i="3" s="1"/>
  <c r="CY95" i="3"/>
  <c r="CZ95" i="3"/>
  <c r="DA95" i="3"/>
  <c r="DB95" i="3"/>
  <c r="DC95" i="3"/>
  <c r="DF95" i="3"/>
  <c r="DH95" i="3"/>
  <c r="A96" i="3"/>
  <c r="Y96" i="3"/>
  <c r="CX96" i="3" s="1"/>
  <c r="CW96" i="3"/>
  <c r="CY96" i="3"/>
  <c r="CZ96" i="3"/>
  <c r="DA96" i="3"/>
  <c r="DB96" i="3"/>
  <c r="DC96" i="3"/>
  <c r="A97" i="3"/>
  <c r="Y97" i="3"/>
  <c r="CW97" i="3" s="1"/>
  <c r="CX97" i="3"/>
  <c r="DF97" i="3" s="1"/>
  <c r="CY97" i="3"/>
  <c r="CZ97" i="3"/>
  <c r="DA97" i="3"/>
  <c r="DB97" i="3"/>
  <c r="DC97" i="3"/>
  <c r="DH97" i="3"/>
  <c r="DI97" i="3"/>
  <c r="A98" i="3"/>
  <c r="Y98" i="3"/>
  <c r="CX98" i="3" s="1"/>
  <c r="CY98" i="3"/>
  <c r="CZ98" i="3"/>
  <c r="DB98" i="3" s="1"/>
  <c r="DA98" i="3"/>
  <c r="DC98" i="3"/>
  <c r="DH98" i="3"/>
  <c r="A99" i="3"/>
  <c r="Y99" i="3"/>
  <c r="CX99" i="3"/>
  <c r="CY99" i="3"/>
  <c r="CZ99" i="3"/>
  <c r="DB99" i="3" s="1"/>
  <c r="DA99" i="3"/>
  <c r="DC99" i="3"/>
  <c r="DG99" i="3"/>
  <c r="A100" i="3"/>
  <c r="Y100" i="3"/>
  <c r="CX100" i="3" s="1"/>
  <c r="CY100" i="3"/>
  <c r="CZ100" i="3"/>
  <c r="DA100" i="3"/>
  <c r="DB100" i="3"/>
  <c r="DC100" i="3"/>
  <c r="DF100" i="3"/>
  <c r="DJ100" i="3" s="1"/>
  <c r="A101" i="3"/>
  <c r="Y101" i="3"/>
  <c r="CV101" i="3" s="1"/>
  <c r="CU101" i="3"/>
  <c r="CY101" i="3"/>
  <c r="CZ101" i="3"/>
  <c r="DB101" i="3" s="1"/>
  <c r="DA101" i="3"/>
  <c r="DC101" i="3"/>
  <c r="A102" i="3"/>
  <c r="Y102" i="3"/>
  <c r="CX102" i="3"/>
  <c r="DH102" i="3" s="1"/>
  <c r="CY102" i="3"/>
  <c r="CZ102" i="3"/>
  <c r="DB102" i="3" s="1"/>
  <c r="DA102" i="3"/>
  <c r="DC102" i="3"/>
  <c r="DG102" i="3"/>
  <c r="DI102" i="3"/>
  <c r="DJ102" i="3" s="1"/>
  <c r="A103" i="3"/>
  <c r="Y103" i="3"/>
  <c r="CW103" i="3"/>
  <c r="CX103" i="3"/>
  <c r="CY103" i="3"/>
  <c r="CZ103" i="3"/>
  <c r="DB103" i="3" s="1"/>
  <c r="DA103" i="3"/>
  <c r="DC103" i="3"/>
  <c r="A104" i="3"/>
  <c r="Y104" i="3"/>
  <c r="CX104" i="3" s="1"/>
  <c r="DF104" i="3" s="1"/>
  <c r="DJ104" i="3" s="1"/>
  <c r="CY104" i="3"/>
  <c r="CZ104" i="3"/>
  <c r="DA104" i="3"/>
  <c r="DB104" i="3"/>
  <c r="DC104" i="3"/>
  <c r="A105" i="3"/>
  <c r="Y105" i="3"/>
  <c r="CX105" i="3" s="1"/>
  <c r="DI105" i="3" s="1"/>
  <c r="CY105" i="3"/>
  <c r="CZ105" i="3"/>
  <c r="DA105" i="3"/>
  <c r="DB105" i="3"/>
  <c r="DC105" i="3"/>
  <c r="A106" i="3"/>
  <c r="Y106" i="3"/>
  <c r="CX106" i="3"/>
  <c r="DF106" i="3" s="1"/>
  <c r="DJ106" i="3" s="1"/>
  <c r="CY106" i="3"/>
  <c r="CZ106" i="3"/>
  <c r="DA106" i="3"/>
  <c r="DB106" i="3"/>
  <c r="DC106" i="3"/>
  <c r="DH106" i="3"/>
  <c r="DI106" i="3"/>
  <c r="A107" i="3"/>
  <c r="Y107" i="3"/>
  <c r="CX107" i="3" s="1"/>
  <c r="CY107" i="3"/>
  <c r="CZ107" i="3"/>
  <c r="DB107" i="3" s="1"/>
  <c r="DA107" i="3"/>
  <c r="DC107" i="3"/>
  <c r="DG107" i="3"/>
  <c r="A108" i="3"/>
  <c r="Y108" i="3"/>
  <c r="CU108" i="3"/>
  <c r="CV108" i="3"/>
  <c r="CX108" i="3"/>
  <c r="CY108" i="3"/>
  <c r="CZ108" i="3"/>
  <c r="DA108" i="3"/>
  <c r="DB108" i="3"/>
  <c r="DC108" i="3"/>
  <c r="A109" i="3"/>
  <c r="Y109" i="3"/>
  <c r="CX109" i="3" s="1"/>
  <c r="DI109" i="3" s="1"/>
  <c r="DJ109" i="3" s="1"/>
  <c r="CY109" i="3"/>
  <c r="CZ109" i="3"/>
  <c r="DA109" i="3"/>
  <c r="DB109" i="3"/>
  <c r="DC109" i="3"/>
  <c r="A110" i="3"/>
  <c r="Y110" i="3"/>
  <c r="CW110" i="3"/>
  <c r="CX110" i="3"/>
  <c r="DF110" i="3" s="1"/>
  <c r="CY110" i="3"/>
  <c r="CZ110" i="3"/>
  <c r="DB110" i="3" s="1"/>
  <c r="DA110" i="3"/>
  <c r="DC110" i="3"/>
  <c r="DG110" i="3"/>
  <c r="DJ110" i="3" s="1"/>
  <c r="DH110" i="3"/>
  <c r="DI110" i="3"/>
  <c r="A111" i="3"/>
  <c r="Y111" i="3"/>
  <c r="CX111" i="3"/>
  <c r="CY111" i="3"/>
  <c r="CZ111" i="3"/>
  <c r="DA111" i="3"/>
  <c r="DB111" i="3"/>
  <c r="DC111" i="3"/>
  <c r="A112" i="3"/>
  <c r="Y112" i="3"/>
  <c r="CX112" i="3"/>
  <c r="CY112" i="3"/>
  <c r="CZ112" i="3"/>
  <c r="DA112" i="3"/>
  <c r="DB112" i="3"/>
  <c r="DC112" i="3"/>
  <c r="DG112" i="3"/>
  <c r="A113" i="3"/>
  <c r="Y113" i="3"/>
  <c r="CX113" i="3" s="1"/>
  <c r="CY113" i="3"/>
  <c r="CZ113" i="3"/>
  <c r="DA113" i="3"/>
  <c r="DB113" i="3"/>
  <c r="DC113" i="3"/>
  <c r="DF113" i="3"/>
  <c r="DJ113" i="3" s="1"/>
  <c r="A114" i="3"/>
  <c r="Y114" i="3"/>
  <c r="CX114" i="3" s="1"/>
  <c r="CY114" i="3"/>
  <c r="CZ114" i="3"/>
  <c r="DA114" i="3"/>
  <c r="DB114" i="3"/>
  <c r="DC114" i="3"/>
  <c r="DI114" i="3"/>
  <c r="A115" i="3"/>
  <c r="Y115" i="3"/>
  <c r="CU115" i="3"/>
  <c r="CV115" i="3"/>
  <c r="CX115" i="3"/>
  <c r="CY115" i="3"/>
  <c r="CZ115" i="3"/>
  <c r="DB115" i="3" s="1"/>
  <c r="DA115" i="3"/>
  <c r="DC115" i="3"/>
  <c r="DF115" i="3"/>
  <c r="DG115" i="3"/>
  <c r="A116" i="3"/>
  <c r="Y116" i="3"/>
  <c r="CW116" i="3" s="1"/>
  <c r="CX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X118" i="3"/>
  <c r="DF118" i="3" s="1"/>
  <c r="DJ118" i="3" s="1"/>
  <c r="CY118" i="3"/>
  <c r="CZ118" i="3"/>
  <c r="DB118" i="3" s="1"/>
  <c r="DA118" i="3"/>
  <c r="DC118" i="3"/>
  <c r="DG118" i="3"/>
  <c r="DH118" i="3"/>
  <c r="DI118" i="3"/>
  <c r="A119" i="3"/>
  <c r="Y119" i="3"/>
  <c r="CX119" i="3"/>
  <c r="CY119" i="3"/>
  <c r="CZ119" i="3"/>
  <c r="DA119" i="3"/>
  <c r="DB119" i="3"/>
  <c r="DC119" i="3"/>
  <c r="DF119" i="3"/>
  <c r="DJ119" i="3" s="1"/>
  <c r="DH119" i="3"/>
  <c r="A120" i="3"/>
  <c r="Y120" i="3"/>
  <c r="CX120" i="3" s="1"/>
  <c r="CY120" i="3"/>
  <c r="CZ120" i="3"/>
  <c r="DA120" i="3"/>
  <c r="DB120" i="3"/>
  <c r="DC120" i="3"/>
  <c r="A121" i="3"/>
  <c r="Y121" i="3"/>
  <c r="CX121" i="3" s="1"/>
  <c r="CY121" i="3"/>
  <c r="CZ121" i="3"/>
  <c r="DA121" i="3"/>
  <c r="DB121" i="3"/>
  <c r="DC121" i="3"/>
  <c r="A122" i="3"/>
  <c r="Y122" i="3"/>
  <c r="CX122" i="3" s="1"/>
  <c r="CY122" i="3"/>
  <c r="CZ122" i="3"/>
  <c r="DA122" i="3"/>
  <c r="DB122" i="3"/>
  <c r="DC122" i="3"/>
  <c r="DI122" i="3"/>
  <c r="A123" i="3"/>
  <c r="Y123" i="3"/>
  <c r="CX123" i="3"/>
  <c r="DH123" i="3" s="1"/>
  <c r="CY123" i="3"/>
  <c r="CZ123" i="3"/>
  <c r="DA123" i="3"/>
  <c r="DB123" i="3"/>
  <c r="DC123" i="3"/>
  <c r="A124" i="3"/>
  <c r="Y124" i="3"/>
  <c r="CX124" i="3" s="1"/>
  <c r="CY124" i="3"/>
  <c r="CZ124" i="3"/>
  <c r="DB124" i="3" s="1"/>
  <c r="DA124" i="3"/>
  <c r="DC124" i="3"/>
  <c r="DG124" i="3"/>
  <c r="A125" i="3"/>
  <c r="Y125" i="3"/>
  <c r="CX125" i="3"/>
  <c r="CY125" i="3"/>
  <c r="CZ125" i="3"/>
  <c r="DB125" i="3" s="1"/>
  <c r="DA125" i="3"/>
  <c r="DC125" i="3"/>
  <c r="DG125" i="3"/>
  <c r="A126" i="3"/>
  <c r="Y126" i="3"/>
  <c r="CX126" i="3" s="1"/>
  <c r="CY126" i="3"/>
  <c r="CZ126" i="3"/>
  <c r="DA126" i="3"/>
  <c r="DB126" i="3"/>
  <c r="DC126" i="3"/>
  <c r="DF126" i="3"/>
  <c r="DJ126" i="3" s="1"/>
  <c r="DI126" i="3"/>
  <c r="A127" i="3"/>
  <c r="Y127" i="3"/>
  <c r="CX127" i="3" s="1"/>
  <c r="CY127" i="3"/>
  <c r="CZ127" i="3"/>
  <c r="DA127" i="3"/>
  <c r="DB127" i="3"/>
  <c r="DC127" i="3"/>
  <c r="A128" i="3"/>
  <c r="Y128" i="3"/>
  <c r="CX128" i="3" s="1"/>
  <c r="DG128" i="3" s="1"/>
  <c r="CY128" i="3"/>
  <c r="CZ128" i="3"/>
  <c r="DA128" i="3"/>
  <c r="DB128" i="3"/>
  <c r="DC128" i="3"/>
  <c r="A129" i="3"/>
  <c r="Y129" i="3"/>
  <c r="CX129" i="3"/>
  <c r="DG129" i="3" s="1"/>
  <c r="CY129" i="3"/>
  <c r="CZ129" i="3"/>
  <c r="DB129" i="3" s="1"/>
  <c r="DA129" i="3"/>
  <c r="DC129" i="3"/>
  <c r="DF129" i="3"/>
  <c r="DH129" i="3"/>
  <c r="DI129" i="3"/>
  <c r="DJ129" i="3"/>
  <c r="A130" i="3"/>
  <c r="Y130" i="3"/>
  <c r="CU130" i="3"/>
  <c r="CV130" i="3"/>
  <c r="CX130" i="3"/>
  <c r="DH130" i="3" s="1"/>
  <c r="CY130" i="3"/>
  <c r="CZ130" i="3"/>
  <c r="DA130" i="3"/>
  <c r="DB130" i="3"/>
  <c r="DC130" i="3"/>
  <c r="DI130" i="3"/>
  <c r="DJ130" i="3" s="1"/>
  <c r="A131" i="3"/>
  <c r="Y131" i="3"/>
  <c r="CY131" i="3"/>
  <c r="CZ131" i="3"/>
  <c r="DA131" i="3"/>
  <c r="DB131" i="3"/>
  <c r="DC131" i="3"/>
  <c r="A132" i="3"/>
  <c r="Y132" i="3"/>
  <c r="CW132" i="3"/>
  <c r="CX132" i="3"/>
  <c r="DF132" i="3" s="1"/>
  <c r="CY132" i="3"/>
  <c r="CZ132" i="3"/>
  <c r="DB132" i="3" s="1"/>
  <c r="DA132" i="3"/>
  <c r="DC132" i="3"/>
  <c r="DI132" i="3"/>
  <c r="A133" i="3"/>
  <c r="Y133" i="3"/>
  <c r="CX133" i="3" s="1"/>
  <c r="CY133" i="3"/>
  <c r="CZ133" i="3"/>
  <c r="DA133" i="3"/>
  <c r="DB133" i="3"/>
  <c r="DC133" i="3"/>
  <c r="A134" i="3"/>
  <c r="Y134" i="3"/>
  <c r="CX134" i="3" s="1"/>
  <c r="CY134" i="3"/>
  <c r="CZ134" i="3"/>
  <c r="DA134" i="3"/>
  <c r="DB134" i="3"/>
  <c r="DC134" i="3"/>
  <c r="A135" i="3"/>
  <c r="Y135" i="3"/>
  <c r="CX135" i="3" s="1"/>
  <c r="CY135" i="3"/>
  <c r="CZ135" i="3"/>
  <c r="DA135" i="3"/>
  <c r="DB135" i="3"/>
  <c r="DC135" i="3"/>
  <c r="A136" i="3"/>
  <c r="Y136" i="3"/>
  <c r="CX136" i="3" s="1"/>
  <c r="DF136" i="3" s="1"/>
  <c r="DJ136" i="3" s="1"/>
  <c r="CY136" i="3"/>
  <c r="CZ136" i="3"/>
  <c r="DA136" i="3"/>
  <c r="DB136" i="3"/>
  <c r="DC136" i="3"/>
  <c r="DH136" i="3"/>
  <c r="A137" i="3"/>
  <c r="Y137" i="3"/>
  <c r="CX137" i="3" s="1"/>
  <c r="CY137" i="3"/>
  <c r="CZ137" i="3"/>
  <c r="DA137" i="3"/>
  <c r="DB137" i="3"/>
  <c r="DC137" i="3"/>
  <c r="A138" i="3"/>
  <c r="Y138" i="3"/>
  <c r="CX138" i="3"/>
  <c r="DF138" i="3" s="1"/>
  <c r="DJ138" i="3" s="1"/>
  <c r="CY138" i="3"/>
  <c r="CZ138" i="3"/>
  <c r="DB138" i="3" s="1"/>
  <c r="DA138" i="3"/>
  <c r="DC138" i="3"/>
  <c r="DH138" i="3"/>
  <c r="A139" i="3"/>
  <c r="Y139" i="3"/>
  <c r="CX139" i="3" s="1"/>
  <c r="CY139" i="3"/>
  <c r="CZ139" i="3"/>
  <c r="DB139" i="3" s="1"/>
  <c r="DA139" i="3"/>
  <c r="DC139" i="3"/>
  <c r="A140" i="3"/>
  <c r="Y140" i="3"/>
  <c r="CX140" i="3"/>
  <c r="DF140" i="3" s="1"/>
  <c r="DJ140" i="3" s="1"/>
  <c r="CY140" i="3"/>
  <c r="CZ140" i="3"/>
  <c r="DA140" i="3"/>
  <c r="DB140" i="3"/>
  <c r="DC140" i="3"/>
  <c r="A141" i="3"/>
  <c r="Y141" i="3"/>
  <c r="CX141" i="3" s="1"/>
  <c r="CY141" i="3"/>
  <c r="CZ141" i="3"/>
  <c r="DA141" i="3"/>
  <c r="DB141" i="3"/>
  <c r="DC141" i="3"/>
  <c r="A142" i="3"/>
  <c r="Y142" i="3"/>
  <c r="CX142" i="3"/>
  <c r="DI142" i="3" s="1"/>
  <c r="CY142" i="3"/>
  <c r="CZ142" i="3"/>
  <c r="DA142" i="3"/>
  <c r="DB142" i="3"/>
  <c r="DC142" i="3"/>
  <c r="DF142" i="3"/>
  <c r="DH142" i="3"/>
  <c r="DJ142" i="3"/>
  <c r="A143" i="3"/>
  <c r="Y143" i="3"/>
  <c r="CX143" i="3" s="1"/>
  <c r="CY143" i="3"/>
  <c r="CZ143" i="3"/>
  <c r="DB143" i="3" s="1"/>
  <c r="DA143" i="3"/>
  <c r="DC143" i="3"/>
  <c r="A144" i="3"/>
  <c r="Y144" i="3"/>
  <c r="CX144" i="3"/>
  <c r="DG144" i="3" s="1"/>
  <c r="CY144" i="3"/>
  <c r="CZ144" i="3"/>
  <c r="DB144" i="3" s="1"/>
  <c r="DA144" i="3"/>
  <c r="DC144" i="3"/>
  <c r="DF144" i="3"/>
  <c r="DJ144" i="3" s="1"/>
  <c r="DH144" i="3"/>
  <c r="A145" i="3"/>
  <c r="Y145" i="3"/>
  <c r="CX145" i="3" s="1"/>
  <c r="CU145" i="3"/>
  <c r="CV145" i="3"/>
  <c r="CY145" i="3"/>
  <c r="CZ145" i="3"/>
  <c r="DB145" i="3" s="1"/>
  <c r="DA145" i="3"/>
  <c r="DC145" i="3"/>
  <c r="A146" i="3"/>
  <c r="Y146" i="3"/>
  <c r="CX146" i="3"/>
  <c r="DF146" i="3" s="1"/>
  <c r="CY146" i="3"/>
  <c r="CZ146" i="3"/>
  <c r="DA146" i="3"/>
  <c r="DB146" i="3"/>
  <c r="DC146" i="3"/>
  <c r="DH146" i="3"/>
  <c r="A147" i="3"/>
  <c r="Y147" i="3"/>
  <c r="CW147" i="3" s="1"/>
  <c r="CX147" i="3"/>
  <c r="DF147" i="3" s="1"/>
  <c r="CY147" i="3"/>
  <c r="CZ147" i="3"/>
  <c r="DB147" i="3" s="1"/>
  <c r="DA147" i="3"/>
  <c r="DC147" i="3"/>
  <c r="DH147" i="3"/>
  <c r="A148" i="3"/>
  <c r="Y148" i="3"/>
  <c r="CW148" i="3" s="1"/>
  <c r="CX148" i="3"/>
  <c r="DG148" i="3" s="1"/>
  <c r="DJ148" i="3" s="1"/>
  <c r="CY148" i="3"/>
  <c r="CZ148" i="3"/>
  <c r="DA148" i="3"/>
  <c r="DB148" i="3"/>
  <c r="DC148" i="3"/>
  <c r="DF148" i="3"/>
  <c r="A149" i="3"/>
  <c r="Y149" i="3"/>
  <c r="CW149" i="3" s="1"/>
  <c r="CY149" i="3"/>
  <c r="CZ149" i="3"/>
  <c r="DA149" i="3"/>
  <c r="DB149" i="3"/>
  <c r="DC149" i="3"/>
  <c r="A150" i="3"/>
  <c r="Y150" i="3"/>
  <c r="CW150" i="3" s="1"/>
  <c r="CX150" i="3"/>
  <c r="DG150" i="3" s="1"/>
  <c r="DJ150" i="3" s="1"/>
  <c r="CY150" i="3"/>
  <c r="CZ150" i="3"/>
  <c r="DB150" i="3" s="1"/>
  <c r="DA150" i="3"/>
  <c r="DC150" i="3"/>
  <c r="DF150" i="3"/>
  <c r="DH150" i="3"/>
  <c r="A151" i="3"/>
  <c r="Y151" i="3"/>
  <c r="CW151" i="3" s="1"/>
  <c r="CX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X153" i="3" s="1"/>
  <c r="CY153" i="3"/>
  <c r="CZ153" i="3"/>
  <c r="DA153" i="3"/>
  <c r="DB153" i="3"/>
  <c r="DC153" i="3"/>
  <c r="A154" i="3"/>
  <c r="Y154" i="3"/>
  <c r="CX154" i="3"/>
  <c r="DF154" i="3" s="1"/>
  <c r="DJ154" i="3" s="1"/>
  <c r="CY154" i="3"/>
  <c r="CZ154" i="3"/>
  <c r="DB154" i="3" s="1"/>
  <c r="DA154" i="3"/>
  <c r="DC154" i="3"/>
  <c r="DH154" i="3"/>
  <c r="A155" i="3"/>
  <c r="Y155" i="3"/>
  <c r="CX155" i="3" s="1"/>
  <c r="CY155" i="3"/>
  <c r="CZ155" i="3"/>
  <c r="DB155" i="3" s="1"/>
  <c r="DA155" i="3"/>
  <c r="DC155" i="3"/>
  <c r="DG155" i="3"/>
  <c r="A156" i="3"/>
  <c r="Y156" i="3"/>
  <c r="CU156" i="3"/>
  <c r="CV156" i="3"/>
  <c r="CX156" i="3"/>
  <c r="DI156" i="3" s="1"/>
  <c r="CY156" i="3"/>
  <c r="CZ156" i="3"/>
  <c r="DA156" i="3"/>
  <c r="DB156" i="3"/>
  <c r="DC156" i="3"/>
  <c r="DF156" i="3"/>
  <c r="DG156" i="3"/>
  <c r="DH156" i="3"/>
  <c r="DJ156" i="3"/>
  <c r="A157" i="3"/>
  <c r="Y157" i="3"/>
  <c r="CX157" i="3" s="1"/>
  <c r="CY157" i="3"/>
  <c r="CZ157" i="3"/>
  <c r="DB157" i="3" s="1"/>
  <c r="DA157" i="3"/>
  <c r="DC157" i="3"/>
  <c r="A158" i="3"/>
  <c r="Y158" i="3"/>
  <c r="CW158" i="3"/>
  <c r="CX158" i="3"/>
  <c r="DF158" i="3" s="1"/>
  <c r="CY158" i="3"/>
  <c r="CZ158" i="3"/>
  <c r="DA158" i="3"/>
  <c r="DB158" i="3"/>
  <c r="DC158" i="3"/>
  <c r="DG158" i="3"/>
  <c r="DJ158" i="3" s="1"/>
  <c r="A159" i="3"/>
  <c r="Y159" i="3"/>
  <c r="CX159" i="3" s="1"/>
  <c r="CW159" i="3"/>
  <c r="CY159" i="3"/>
  <c r="CZ159" i="3"/>
  <c r="DB159" i="3" s="1"/>
  <c r="DA159" i="3"/>
  <c r="DC159" i="3"/>
  <c r="A160" i="3"/>
  <c r="Y160" i="3"/>
  <c r="CW160" i="3"/>
  <c r="CX160" i="3"/>
  <c r="DF160" i="3" s="1"/>
  <c r="CY160" i="3"/>
  <c r="CZ160" i="3"/>
  <c r="DA160" i="3"/>
  <c r="DB160" i="3"/>
  <c r="DC160" i="3"/>
  <c r="DG160" i="3"/>
  <c r="DJ160" i="3" s="1"/>
  <c r="DH160" i="3"/>
  <c r="DI160" i="3"/>
  <c r="A161" i="3"/>
  <c r="Y161" i="3"/>
  <c r="CX161" i="3" s="1"/>
  <c r="CW161" i="3"/>
  <c r="CY161" i="3"/>
  <c r="CZ161" i="3"/>
  <c r="DB161" i="3" s="1"/>
  <c r="DA161" i="3"/>
  <c r="DC161" i="3"/>
  <c r="A162" i="3"/>
  <c r="Y162" i="3"/>
  <c r="CW162" i="3"/>
  <c r="CX162" i="3"/>
  <c r="DF162" i="3" s="1"/>
  <c r="CY162" i="3"/>
  <c r="CZ162" i="3"/>
  <c r="DA162" i="3"/>
  <c r="DB162" i="3"/>
  <c r="DC162" i="3"/>
  <c r="DG162" i="3"/>
  <c r="DJ162" i="3" s="1"/>
  <c r="DH162" i="3"/>
  <c r="DI162" i="3"/>
  <c r="A163" i="3"/>
  <c r="Y163" i="3"/>
  <c r="CX163" i="3" s="1"/>
  <c r="CW163" i="3"/>
  <c r="CY163" i="3"/>
  <c r="CZ163" i="3"/>
  <c r="DB163" i="3" s="1"/>
  <c r="DA163" i="3"/>
  <c r="DC163" i="3"/>
  <c r="A164" i="3"/>
  <c r="Y164" i="3"/>
  <c r="CX164" i="3"/>
  <c r="DG164" i="3" s="1"/>
  <c r="CY164" i="3"/>
  <c r="CZ164" i="3"/>
  <c r="DB164" i="3" s="1"/>
  <c r="DA164" i="3"/>
  <c r="DC164" i="3"/>
  <c r="DF164" i="3"/>
  <c r="DJ164" i="3" s="1"/>
  <c r="DH164" i="3"/>
  <c r="A165" i="3"/>
  <c r="Y165" i="3"/>
  <c r="CX165" i="3" s="1"/>
  <c r="CY165" i="3"/>
  <c r="CZ165" i="3"/>
  <c r="DA165" i="3"/>
  <c r="DB165" i="3"/>
  <c r="DC165" i="3"/>
  <c r="A166" i="3"/>
  <c r="Y166" i="3"/>
  <c r="CX166" i="3"/>
  <c r="CY166" i="3"/>
  <c r="CZ166" i="3"/>
  <c r="DA166" i="3"/>
  <c r="DB166" i="3"/>
  <c r="DC166" i="3"/>
  <c r="A167" i="3"/>
  <c r="Y167" i="3"/>
  <c r="CU167" i="3"/>
  <c r="CY167" i="3"/>
  <c r="CZ167" i="3"/>
  <c r="DA167" i="3"/>
  <c r="DB167" i="3"/>
  <c r="DC167" i="3"/>
  <c r="A168" i="3"/>
  <c r="Y168" i="3"/>
  <c r="CX168" i="3"/>
  <c r="DF168" i="3" s="1"/>
  <c r="CY168" i="3"/>
  <c r="CZ168" i="3"/>
  <c r="DB168" i="3" s="1"/>
  <c r="DA168" i="3"/>
  <c r="DC168" i="3"/>
  <c r="DH168" i="3"/>
  <c r="A169" i="3"/>
  <c r="Y169" i="3"/>
  <c r="CW169" i="3" s="1"/>
  <c r="CX169" i="3"/>
  <c r="CY169" i="3"/>
  <c r="CZ169" i="3"/>
  <c r="DA169" i="3"/>
  <c r="DB169" i="3"/>
  <c r="DC169" i="3"/>
  <c r="A170" i="3"/>
  <c r="Y170" i="3"/>
  <c r="CX170" i="3" s="1"/>
  <c r="CY170" i="3"/>
  <c r="CZ170" i="3"/>
  <c r="DA170" i="3"/>
  <c r="DB170" i="3"/>
  <c r="DC170" i="3"/>
  <c r="A171" i="3"/>
  <c r="Y171" i="3"/>
  <c r="CX171" i="3"/>
  <c r="DI171" i="3" s="1"/>
  <c r="CY171" i="3"/>
  <c r="CZ171" i="3"/>
  <c r="DA171" i="3"/>
  <c r="DB171" i="3"/>
  <c r="DC171" i="3"/>
  <c r="DF171" i="3"/>
  <c r="DG171" i="3"/>
  <c r="DH171" i="3"/>
  <c r="DJ171" i="3"/>
  <c r="A172" i="3"/>
  <c r="Y172" i="3"/>
  <c r="CX172" i="3" s="1"/>
  <c r="CY172" i="3"/>
  <c r="CZ172" i="3"/>
  <c r="DB172" i="3" s="1"/>
  <c r="DA172" i="3"/>
  <c r="DC172" i="3"/>
  <c r="DI172" i="3"/>
  <c r="A173" i="3"/>
  <c r="Y173" i="3"/>
  <c r="CX173" i="3"/>
  <c r="DG173" i="3" s="1"/>
  <c r="CY173" i="3"/>
  <c r="CZ173" i="3"/>
  <c r="DB173" i="3" s="1"/>
  <c r="DA173" i="3"/>
  <c r="DC173" i="3"/>
  <c r="DF173" i="3"/>
  <c r="DJ173" i="3" s="1"/>
  <c r="DH173" i="3"/>
  <c r="A174" i="3"/>
  <c r="Y174" i="3"/>
  <c r="CX174" i="3" s="1"/>
  <c r="CU174" i="3"/>
  <c r="CV174" i="3"/>
  <c r="CY174" i="3"/>
  <c r="CZ174" i="3"/>
  <c r="DB174" i="3" s="1"/>
  <c r="DA174" i="3"/>
  <c r="DC174" i="3"/>
  <c r="A175" i="3"/>
  <c r="Y175" i="3"/>
  <c r="CX175" i="3"/>
  <c r="DF175" i="3" s="1"/>
  <c r="CY175" i="3"/>
  <c r="CZ175" i="3"/>
  <c r="DA175" i="3"/>
  <c r="DB175" i="3"/>
  <c r="DC175" i="3"/>
  <c r="DH175" i="3"/>
  <c r="DI175" i="3"/>
  <c r="DJ175" i="3"/>
  <c r="A176" i="3"/>
  <c r="Y176" i="3"/>
  <c r="CW176" i="3" s="1"/>
  <c r="CX176" i="3"/>
  <c r="DF176" i="3" s="1"/>
  <c r="CY176" i="3"/>
  <c r="CZ176" i="3"/>
  <c r="DB176" i="3" s="1"/>
  <c r="DA176" i="3"/>
  <c r="DC176" i="3"/>
  <c r="DH176" i="3"/>
  <c r="A177" i="3"/>
  <c r="Y177" i="3"/>
  <c r="CX177" i="3" s="1"/>
  <c r="CY177" i="3"/>
  <c r="CZ177" i="3"/>
  <c r="DB177" i="3" s="1"/>
  <c r="DA177" i="3"/>
  <c r="DC177" i="3"/>
  <c r="A178" i="3"/>
  <c r="Y178" i="3"/>
  <c r="CX178" i="3"/>
  <c r="CY178" i="3"/>
  <c r="CZ178" i="3"/>
  <c r="DA178" i="3"/>
  <c r="DB178" i="3"/>
  <c r="DC178" i="3"/>
  <c r="DF178" i="3"/>
  <c r="DJ178" i="3" s="1"/>
  <c r="A179" i="3"/>
  <c r="Y179" i="3"/>
  <c r="CX179" i="3" s="1"/>
  <c r="CY179" i="3"/>
  <c r="CZ179" i="3"/>
  <c r="DA179" i="3"/>
  <c r="DB179" i="3"/>
  <c r="DC179" i="3"/>
  <c r="A180" i="3"/>
  <c r="Y180" i="3"/>
  <c r="CX180" i="3"/>
  <c r="DI180" i="3" s="1"/>
  <c r="CY180" i="3"/>
  <c r="CZ180" i="3"/>
  <c r="DA180" i="3"/>
  <c r="DB180" i="3"/>
  <c r="DC180" i="3"/>
  <c r="DF180" i="3"/>
  <c r="DG180" i="3"/>
  <c r="DH180" i="3"/>
  <c r="DJ18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C30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CB30" i="1"/>
  <c r="CD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T30" i="1"/>
  <c r="FV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I32" i="1"/>
  <c r="K32" i="1"/>
  <c r="R32" i="1"/>
  <c r="AE35" i="1" s="1"/>
  <c r="AE30" i="1" s="1"/>
  <c r="T32" i="1"/>
  <c r="AG35" i="1" s="1"/>
  <c r="AG30" i="1" s="1"/>
  <c r="AC32" i="1"/>
  <c r="HH32" i="1" s="1"/>
  <c r="AE32" i="1"/>
  <c r="AD32" i="1" s="1"/>
  <c r="AF32" i="1"/>
  <c r="CT32" i="1" s="1"/>
  <c r="S32" i="1" s="1"/>
  <c r="CZ32" i="1" s="1"/>
  <c r="Y32" i="1" s="1"/>
  <c r="AL35" i="1" s="1"/>
  <c r="Y35" i="1" s="1"/>
  <c r="Y30" i="1" s="1"/>
  <c r="AG32" i="1"/>
  <c r="AH32" i="1"/>
  <c r="CV32" i="1" s="1"/>
  <c r="U32" i="1" s="1"/>
  <c r="AI32" i="1"/>
  <c r="AJ32" i="1"/>
  <c r="CX32" i="1" s="1"/>
  <c r="W32" i="1" s="1"/>
  <c r="AJ35" i="1" s="1"/>
  <c r="CQ32" i="1"/>
  <c r="P32" i="1" s="1"/>
  <c r="CR32" i="1"/>
  <c r="Q32" i="1" s="1"/>
  <c r="AD35" i="1" s="1"/>
  <c r="CS32" i="1"/>
  <c r="CU32" i="1"/>
  <c r="CW32" i="1"/>
  <c r="V32" i="1" s="1"/>
  <c r="AI35" i="1" s="1"/>
  <c r="GL32" i="1"/>
  <c r="GN32" i="1"/>
  <c r="GO32" i="1"/>
  <c r="CC35" i="1" s="1"/>
  <c r="GP32" i="1"/>
  <c r="GV32" i="1"/>
  <c r="HC32" i="1"/>
  <c r="GX32" i="1" s="1"/>
  <c r="CJ35" i="1" s="1"/>
  <c r="BA35" i="1" s="1"/>
  <c r="I33" i="1"/>
  <c r="K33" i="1"/>
  <c r="AC33" i="1"/>
  <c r="CQ33" i="1" s="1"/>
  <c r="AE33" i="1"/>
  <c r="AF33" i="1"/>
  <c r="CT33" i="1" s="1"/>
  <c r="AG33" i="1"/>
  <c r="CU33" i="1" s="1"/>
  <c r="AH33" i="1"/>
  <c r="AI33" i="1"/>
  <c r="AJ33" i="1"/>
  <c r="CR33" i="1"/>
  <c r="Q33" i="1" s="1"/>
  <c r="DV35" i="1" s="1"/>
  <c r="CV33" i="1"/>
  <c r="CW33" i="1"/>
  <c r="CX33" i="1"/>
  <c r="GL33" i="1"/>
  <c r="GN33" i="1"/>
  <c r="GO33" i="1"/>
  <c r="GP33" i="1"/>
  <c r="GV33" i="1"/>
  <c r="HC33" i="1" s="1"/>
  <c r="B35" i="1"/>
  <c r="B30" i="1" s="1"/>
  <c r="C35" i="1"/>
  <c r="D35" i="1"/>
  <c r="D30" i="1" s="1"/>
  <c r="F35" i="1"/>
  <c r="F30" i="1" s="1"/>
  <c r="G35" i="1"/>
  <c r="G30" i="1" s="1"/>
  <c r="T35" i="1"/>
  <c r="AH35" i="1"/>
  <c r="BB35" i="1"/>
  <c r="BX35" i="1"/>
  <c r="AO35" i="1" s="1"/>
  <c r="AO30" i="1" s="1"/>
  <c r="BZ35" i="1"/>
  <c r="AQ35" i="1" s="1"/>
  <c r="AQ30" i="1" s="1"/>
  <c r="CB35" i="1"/>
  <c r="AS35" i="1" s="1"/>
  <c r="AS30" i="1" s="1"/>
  <c r="CD35" i="1"/>
  <c r="AU35" i="1" s="1"/>
  <c r="CG35" i="1"/>
  <c r="CK35" i="1"/>
  <c r="CK30" i="1" s="1"/>
  <c r="CL35" i="1"/>
  <c r="BC35" i="1" s="1"/>
  <c r="BC30" i="1" s="1"/>
  <c r="CM35" i="1"/>
  <c r="EI35" i="1"/>
  <c r="EI30" i="1" s="1"/>
  <c r="EK35" i="1"/>
  <c r="EK30" i="1" s="1"/>
  <c r="EL35" i="1"/>
  <c r="EL30" i="1" s="1"/>
  <c r="ET35" i="1"/>
  <c r="EU35" i="1"/>
  <c r="EU30" i="1" s="1"/>
  <c r="FP35" i="1"/>
  <c r="EG35" i="1" s="1"/>
  <c r="EG30" i="1" s="1"/>
  <c r="FR35" i="1"/>
  <c r="FR30" i="1" s="1"/>
  <c r="FT35" i="1"/>
  <c r="FU35" i="1"/>
  <c r="FU30" i="1" s="1"/>
  <c r="FV35" i="1"/>
  <c r="EM35" i="1" s="1"/>
  <c r="EM30" i="1" s="1"/>
  <c r="GC35" i="1"/>
  <c r="GC30" i="1" s="1"/>
  <c r="GD35" i="1"/>
  <c r="GD30" i="1" s="1"/>
  <c r="GE35" i="1"/>
  <c r="F39" i="1"/>
  <c r="F45" i="1"/>
  <c r="P45" i="1"/>
  <c r="P51" i="1"/>
  <c r="F52" i="1"/>
  <c r="P53" i="1"/>
  <c r="P54" i="1"/>
  <c r="F62" i="1"/>
  <c r="D65" i="1"/>
  <c r="E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R67" i="1"/>
  <c r="DS67" i="1"/>
  <c r="EE67" i="1"/>
  <c r="EF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S69" i="1"/>
  <c r="AC69" i="1"/>
  <c r="CQ69" i="1" s="1"/>
  <c r="P69" i="1" s="1"/>
  <c r="AE69" i="1"/>
  <c r="AF69" i="1"/>
  <c r="AG69" i="1"/>
  <c r="CU69" i="1" s="1"/>
  <c r="T69" i="1" s="1"/>
  <c r="AH69" i="1"/>
  <c r="AI69" i="1"/>
  <c r="AJ69" i="1"/>
  <c r="CT69" i="1"/>
  <c r="CV69" i="1"/>
  <c r="U69" i="1" s="1"/>
  <c r="CW69" i="1"/>
  <c r="V69" i="1" s="1"/>
  <c r="CX69" i="1"/>
  <c r="W69" i="1" s="1"/>
  <c r="GL69" i="1"/>
  <c r="GN69" i="1"/>
  <c r="GP69" i="1"/>
  <c r="GV69" i="1"/>
  <c r="HC69" i="1"/>
  <c r="GX69" i="1" s="1"/>
  <c r="C70" i="1"/>
  <c r="D70" i="1"/>
  <c r="R70" i="1"/>
  <c r="GK70" i="1" s="1"/>
  <c r="T70" i="1"/>
  <c r="AC70" i="1"/>
  <c r="AE70" i="1"/>
  <c r="AD70" i="1" s="1"/>
  <c r="AB70" i="1" s="1"/>
  <c r="AF70" i="1"/>
  <c r="CT70" i="1" s="1"/>
  <c r="S70" i="1" s="1"/>
  <c r="AG70" i="1"/>
  <c r="AH70" i="1"/>
  <c r="CV70" i="1" s="1"/>
  <c r="U70" i="1" s="1"/>
  <c r="AI70" i="1"/>
  <c r="AJ70" i="1"/>
  <c r="CX70" i="1" s="1"/>
  <c r="W70" i="1" s="1"/>
  <c r="CQ70" i="1"/>
  <c r="P70" i="1" s="1"/>
  <c r="CR70" i="1"/>
  <c r="Q70" i="1" s="1"/>
  <c r="CS70" i="1"/>
  <c r="CU70" i="1"/>
  <c r="CW70" i="1"/>
  <c r="V70" i="1" s="1"/>
  <c r="GL70" i="1"/>
  <c r="GN70" i="1"/>
  <c r="GP70" i="1"/>
  <c r="GV70" i="1"/>
  <c r="HC70" i="1"/>
  <c r="GX70" i="1" s="1"/>
  <c r="P71" i="1"/>
  <c r="V71" i="1"/>
  <c r="AC71" i="1"/>
  <c r="AD71" i="1"/>
  <c r="CR71" i="1" s="1"/>
  <c r="Q71" i="1" s="1"/>
  <c r="AE71" i="1"/>
  <c r="AF71" i="1"/>
  <c r="CT71" i="1" s="1"/>
  <c r="S71" i="1" s="1"/>
  <c r="AG71" i="1"/>
  <c r="AH71" i="1"/>
  <c r="CV71" i="1" s="1"/>
  <c r="U71" i="1" s="1"/>
  <c r="AI71" i="1"/>
  <c r="AJ71" i="1"/>
  <c r="CX71" i="1" s="1"/>
  <c r="W71" i="1" s="1"/>
  <c r="CQ71" i="1"/>
  <c r="CS71" i="1"/>
  <c r="R71" i="1" s="1"/>
  <c r="CU71" i="1"/>
  <c r="T71" i="1" s="1"/>
  <c r="CW71" i="1"/>
  <c r="CY71" i="1"/>
  <c r="X71" i="1" s="1"/>
  <c r="CZ71" i="1"/>
  <c r="Y71" i="1" s="1"/>
  <c r="GL71" i="1"/>
  <c r="GO71" i="1"/>
  <c r="GP71" i="1"/>
  <c r="GV71" i="1"/>
  <c r="GX71" i="1"/>
  <c r="HC71" i="1"/>
  <c r="Q72" i="1"/>
  <c r="S72" i="1"/>
  <c r="Y72" i="1"/>
  <c r="GM72" i="1" s="1"/>
  <c r="GN72" i="1" s="1"/>
  <c r="AC72" i="1"/>
  <c r="CQ72" i="1" s="1"/>
  <c r="P72" i="1" s="1"/>
  <c r="AD72" i="1"/>
  <c r="AE72" i="1"/>
  <c r="CS72" i="1" s="1"/>
  <c r="R72" i="1" s="1"/>
  <c r="AF72" i="1"/>
  <c r="AG72" i="1"/>
  <c r="CU72" i="1" s="1"/>
  <c r="T72" i="1" s="1"/>
  <c r="AH72" i="1"/>
  <c r="AI72" i="1"/>
  <c r="AJ72" i="1"/>
  <c r="CP72" i="1"/>
  <c r="O72" i="1" s="1"/>
  <c r="CR72" i="1"/>
  <c r="CT72" i="1"/>
  <c r="CV72" i="1"/>
  <c r="U72" i="1" s="1"/>
  <c r="CW72" i="1"/>
  <c r="V72" i="1" s="1"/>
  <c r="CX72" i="1"/>
  <c r="W72" i="1" s="1"/>
  <c r="CY72" i="1"/>
  <c r="X72" i="1" s="1"/>
  <c r="CZ72" i="1"/>
  <c r="GL72" i="1"/>
  <c r="GO72" i="1"/>
  <c r="GP72" i="1"/>
  <c r="GV72" i="1"/>
  <c r="HC72" i="1"/>
  <c r="GX72" i="1" s="1"/>
  <c r="P73" i="1"/>
  <c r="T73" i="1"/>
  <c r="V73" i="1"/>
  <c r="Y73" i="1"/>
  <c r="AB73" i="1"/>
  <c r="AC73" i="1"/>
  <c r="AD73" i="1"/>
  <c r="CR73" i="1" s="1"/>
  <c r="Q73" i="1" s="1"/>
  <c r="AE73" i="1"/>
  <c r="AF73" i="1"/>
  <c r="AG73" i="1"/>
  <c r="AH73" i="1"/>
  <c r="CV73" i="1" s="1"/>
  <c r="U73" i="1" s="1"/>
  <c r="AI73" i="1"/>
  <c r="AJ73" i="1"/>
  <c r="CX73" i="1" s="1"/>
  <c r="W73" i="1" s="1"/>
  <c r="CQ73" i="1"/>
  <c r="CS73" i="1"/>
  <c r="R73" i="1" s="1"/>
  <c r="CT73" i="1"/>
  <c r="S73" i="1" s="1"/>
  <c r="CU73" i="1"/>
  <c r="CW73" i="1"/>
  <c r="CY73" i="1"/>
  <c r="X73" i="1" s="1"/>
  <c r="CZ73" i="1"/>
  <c r="GL73" i="1"/>
  <c r="GO73" i="1"/>
  <c r="GP73" i="1"/>
  <c r="GV73" i="1"/>
  <c r="HC73" i="1" s="1"/>
  <c r="GX73" i="1"/>
  <c r="Q74" i="1"/>
  <c r="S74" i="1"/>
  <c r="W74" i="1"/>
  <c r="Y74" i="1"/>
  <c r="AB74" i="1"/>
  <c r="AC74" i="1"/>
  <c r="AD74" i="1"/>
  <c r="AE74" i="1"/>
  <c r="CS74" i="1" s="1"/>
  <c r="R74" i="1" s="1"/>
  <c r="AF74" i="1"/>
  <c r="AG74" i="1"/>
  <c r="CU74" i="1" s="1"/>
  <c r="T74" i="1" s="1"/>
  <c r="AH74" i="1"/>
  <c r="AI74" i="1"/>
  <c r="CW74" i="1" s="1"/>
  <c r="V74" i="1" s="1"/>
  <c r="AJ74" i="1"/>
  <c r="CQ74" i="1"/>
  <c r="P74" i="1" s="1"/>
  <c r="CP74" i="1" s="1"/>
  <c r="O74" i="1" s="1"/>
  <c r="GM74" i="1" s="1"/>
  <c r="GN74" i="1" s="1"/>
  <c r="CR74" i="1"/>
  <c r="CT74" i="1"/>
  <c r="CV74" i="1"/>
  <c r="U74" i="1" s="1"/>
  <c r="CX74" i="1"/>
  <c r="CY74" i="1"/>
  <c r="X74" i="1" s="1"/>
  <c r="CZ74" i="1"/>
  <c r="GL74" i="1"/>
  <c r="GO74" i="1"/>
  <c r="GP74" i="1"/>
  <c r="GV74" i="1"/>
  <c r="HC74" i="1"/>
  <c r="GX74" i="1" s="1"/>
  <c r="P75" i="1"/>
  <c r="V75" i="1"/>
  <c r="AB75" i="1"/>
  <c r="AC75" i="1"/>
  <c r="AD75" i="1"/>
  <c r="CR75" i="1" s="1"/>
  <c r="Q75" i="1" s="1"/>
  <c r="AE75" i="1"/>
  <c r="AF75" i="1"/>
  <c r="CT75" i="1" s="1"/>
  <c r="S75" i="1" s="1"/>
  <c r="AG75" i="1"/>
  <c r="AH75" i="1"/>
  <c r="CV75" i="1" s="1"/>
  <c r="U75" i="1" s="1"/>
  <c r="AI75" i="1"/>
  <c r="AJ75" i="1"/>
  <c r="CX75" i="1" s="1"/>
  <c r="W75" i="1" s="1"/>
  <c r="CQ75" i="1"/>
  <c r="CS75" i="1"/>
  <c r="R75" i="1" s="1"/>
  <c r="CU75" i="1"/>
  <c r="T75" i="1" s="1"/>
  <c r="CW75" i="1"/>
  <c r="CY75" i="1"/>
  <c r="X75" i="1" s="1"/>
  <c r="CZ75" i="1"/>
  <c r="Y75" i="1" s="1"/>
  <c r="GL75" i="1"/>
  <c r="GO75" i="1"/>
  <c r="GP75" i="1"/>
  <c r="GV75" i="1"/>
  <c r="GX75" i="1"/>
  <c r="HC75" i="1"/>
  <c r="Q76" i="1"/>
  <c r="S76" i="1"/>
  <c r="Y76" i="1"/>
  <c r="AC76" i="1"/>
  <c r="CQ76" i="1" s="1"/>
  <c r="P76" i="1" s="1"/>
  <c r="CP76" i="1" s="1"/>
  <c r="O76" i="1" s="1"/>
  <c r="GM76" i="1" s="1"/>
  <c r="GN76" i="1" s="1"/>
  <c r="AD76" i="1"/>
  <c r="AE76" i="1"/>
  <c r="CS76" i="1" s="1"/>
  <c r="R76" i="1" s="1"/>
  <c r="AF76" i="1"/>
  <c r="AG76" i="1"/>
  <c r="CU76" i="1" s="1"/>
  <c r="T76" i="1" s="1"/>
  <c r="AH76" i="1"/>
  <c r="AI76" i="1"/>
  <c r="AJ76" i="1"/>
  <c r="CR76" i="1"/>
  <c r="CT76" i="1"/>
  <c r="CV76" i="1"/>
  <c r="U76" i="1" s="1"/>
  <c r="CW76" i="1"/>
  <c r="V76" i="1" s="1"/>
  <c r="CX76" i="1"/>
  <c r="W76" i="1" s="1"/>
  <c r="CY76" i="1"/>
  <c r="X76" i="1" s="1"/>
  <c r="CZ76" i="1"/>
  <c r="GL76" i="1"/>
  <c r="GO76" i="1"/>
  <c r="GP76" i="1"/>
  <c r="GV76" i="1"/>
  <c r="HC76" i="1"/>
  <c r="GX76" i="1" s="1"/>
  <c r="I77" i="1"/>
  <c r="K77" i="1"/>
  <c r="R77" i="1"/>
  <c r="T77" i="1"/>
  <c r="X77" i="1"/>
  <c r="Y77" i="1"/>
  <c r="AC77" i="1"/>
  <c r="AD77" i="1"/>
  <c r="AE77" i="1"/>
  <c r="AF77" i="1"/>
  <c r="CT77" i="1" s="1"/>
  <c r="S77" i="1" s="1"/>
  <c r="AG77" i="1"/>
  <c r="AH77" i="1"/>
  <c r="CV77" i="1" s="1"/>
  <c r="U77" i="1" s="1"/>
  <c r="AI77" i="1"/>
  <c r="AJ77" i="1"/>
  <c r="CX77" i="1" s="1"/>
  <c r="W77" i="1" s="1"/>
  <c r="CQ77" i="1"/>
  <c r="P77" i="1" s="1"/>
  <c r="CR77" i="1"/>
  <c r="Q77" i="1" s="1"/>
  <c r="CS77" i="1"/>
  <c r="CU77" i="1"/>
  <c r="CW77" i="1"/>
  <c r="V77" i="1" s="1"/>
  <c r="CY77" i="1"/>
  <c r="CZ77" i="1"/>
  <c r="GL77" i="1"/>
  <c r="GO77" i="1"/>
  <c r="GP77" i="1"/>
  <c r="GV77" i="1"/>
  <c r="HC77" i="1" s="1"/>
  <c r="GX77" i="1" s="1"/>
  <c r="I78" i="1"/>
  <c r="K78" i="1"/>
  <c r="U78" i="1"/>
  <c r="AC78" i="1"/>
  <c r="AD78" i="1"/>
  <c r="AE78" i="1"/>
  <c r="CS78" i="1" s="1"/>
  <c r="AF78" i="1"/>
  <c r="AG78" i="1"/>
  <c r="CU78" i="1" s="1"/>
  <c r="T78" i="1" s="1"/>
  <c r="AH78" i="1"/>
  <c r="AI78" i="1"/>
  <c r="CW78" i="1" s="1"/>
  <c r="V78" i="1" s="1"/>
  <c r="AJ78" i="1"/>
  <c r="CR78" i="1"/>
  <c r="CT78" i="1"/>
  <c r="S78" i="1" s="1"/>
  <c r="CV78" i="1"/>
  <c r="CX78" i="1"/>
  <c r="CY78" i="1"/>
  <c r="X78" i="1" s="1"/>
  <c r="CZ78" i="1"/>
  <c r="Y78" i="1" s="1"/>
  <c r="GL78" i="1"/>
  <c r="GO78" i="1"/>
  <c r="GP78" i="1"/>
  <c r="GV78" i="1"/>
  <c r="HC78" i="1" s="1"/>
  <c r="GX78" i="1" s="1"/>
  <c r="R79" i="1"/>
  <c r="X79" i="1"/>
  <c r="Y79" i="1"/>
  <c r="AC79" i="1"/>
  <c r="AD79" i="1"/>
  <c r="CR79" i="1" s="1"/>
  <c r="Q79" i="1" s="1"/>
  <c r="AE79" i="1"/>
  <c r="AF79" i="1"/>
  <c r="CT79" i="1" s="1"/>
  <c r="S79" i="1" s="1"/>
  <c r="AG79" i="1"/>
  <c r="AH79" i="1"/>
  <c r="AI79" i="1"/>
  <c r="AJ79" i="1"/>
  <c r="CX79" i="1" s="1"/>
  <c r="W79" i="1" s="1"/>
  <c r="CQ79" i="1"/>
  <c r="P79" i="1" s="1"/>
  <c r="CP79" i="1" s="1"/>
  <c r="O79" i="1" s="1"/>
  <c r="GM79" i="1" s="1"/>
  <c r="GN79" i="1" s="1"/>
  <c r="CS79" i="1"/>
  <c r="CU79" i="1"/>
  <c r="T79" i="1" s="1"/>
  <c r="CV79" i="1"/>
  <c r="U79" i="1" s="1"/>
  <c r="CW79" i="1"/>
  <c r="V79" i="1" s="1"/>
  <c r="CY79" i="1"/>
  <c r="CZ79" i="1"/>
  <c r="GL79" i="1"/>
  <c r="GO79" i="1"/>
  <c r="GP79" i="1"/>
  <c r="GV79" i="1"/>
  <c r="HC79" i="1" s="1"/>
  <c r="GX79" i="1"/>
  <c r="S80" i="1"/>
  <c r="U80" i="1"/>
  <c r="X80" i="1"/>
  <c r="Y80" i="1"/>
  <c r="AC80" i="1"/>
  <c r="AD80" i="1"/>
  <c r="AE80" i="1"/>
  <c r="AF80" i="1"/>
  <c r="AG80" i="1"/>
  <c r="CU80" i="1" s="1"/>
  <c r="T80" i="1" s="1"/>
  <c r="AH80" i="1"/>
  <c r="AI80" i="1"/>
  <c r="CW80" i="1" s="1"/>
  <c r="V80" i="1" s="1"/>
  <c r="AJ80" i="1"/>
  <c r="CR80" i="1"/>
  <c r="Q80" i="1" s="1"/>
  <c r="CS80" i="1"/>
  <c r="R80" i="1" s="1"/>
  <c r="GK80" i="1" s="1"/>
  <c r="CT80" i="1"/>
  <c r="CV80" i="1"/>
  <c r="CX80" i="1"/>
  <c r="W80" i="1" s="1"/>
  <c r="CY80" i="1"/>
  <c r="CZ80" i="1"/>
  <c r="GL80" i="1"/>
  <c r="GO80" i="1"/>
  <c r="GP80" i="1"/>
  <c r="GV80" i="1"/>
  <c r="HC80" i="1" s="1"/>
  <c r="GX80" i="1" s="1"/>
  <c r="I81" i="1"/>
  <c r="K81" i="1"/>
  <c r="S81" i="1"/>
  <c r="CY81" i="1" s="1"/>
  <c r="X81" i="1" s="1"/>
  <c r="U81" i="1"/>
  <c r="AC81" i="1"/>
  <c r="AE81" i="1"/>
  <c r="CS81" i="1" s="1"/>
  <c r="R81" i="1" s="1"/>
  <c r="AF81" i="1"/>
  <c r="AG81" i="1"/>
  <c r="CU81" i="1" s="1"/>
  <c r="T81" i="1" s="1"/>
  <c r="AH81" i="1"/>
  <c r="AI81" i="1"/>
  <c r="CW81" i="1" s="1"/>
  <c r="AJ81" i="1"/>
  <c r="CR81" i="1"/>
  <c r="Q81" i="1" s="1"/>
  <c r="CT81" i="1"/>
  <c r="CV81" i="1"/>
  <c r="CX81" i="1"/>
  <c r="W81" i="1" s="1"/>
  <c r="GL81" i="1"/>
  <c r="GO81" i="1"/>
  <c r="GP81" i="1"/>
  <c r="GV81" i="1"/>
  <c r="HC81" i="1" s="1"/>
  <c r="GX81" i="1" s="1"/>
  <c r="I82" i="1"/>
  <c r="U82" i="1" s="1"/>
  <c r="K82" i="1"/>
  <c r="S82" i="1"/>
  <c r="CZ82" i="1" s="1"/>
  <c r="Y82" i="1" s="1"/>
  <c r="AC82" i="1"/>
  <c r="AD82" i="1"/>
  <c r="AE82" i="1"/>
  <c r="AF82" i="1"/>
  <c r="AG82" i="1"/>
  <c r="CU82" i="1" s="1"/>
  <c r="T82" i="1" s="1"/>
  <c r="AH82" i="1"/>
  <c r="AI82" i="1"/>
  <c r="CW82" i="1" s="1"/>
  <c r="V82" i="1" s="1"/>
  <c r="AJ82" i="1"/>
  <c r="CR82" i="1"/>
  <c r="CS82" i="1"/>
  <c r="R82" i="1" s="1"/>
  <c r="GK82" i="1" s="1"/>
  <c r="CT82" i="1"/>
  <c r="CV82" i="1"/>
  <c r="CX82" i="1"/>
  <c r="GL82" i="1"/>
  <c r="GO82" i="1"/>
  <c r="GP82" i="1"/>
  <c r="GV82" i="1"/>
  <c r="HC82" i="1" s="1"/>
  <c r="GX82" i="1" s="1"/>
  <c r="C83" i="1"/>
  <c r="D83" i="1"/>
  <c r="I83" i="1"/>
  <c r="K83" i="1"/>
  <c r="R83" i="1"/>
  <c r="AC83" i="1"/>
  <c r="AD83" i="1"/>
  <c r="AB83" i="1" s="1"/>
  <c r="AE83" i="1"/>
  <c r="CR83" i="1" s="1"/>
  <c r="Q83" i="1" s="1"/>
  <c r="AF83" i="1"/>
  <c r="CT83" i="1" s="1"/>
  <c r="S83" i="1" s="1"/>
  <c r="AG83" i="1"/>
  <c r="AH83" i="1"/>
  <c r="AI83" i="1"/>
  <c r="AJ83" i="1"/>
  <c r="CX83" i="1" s="1"/>
  <c r="W83" i="1" s="1"/>
  <c r="CQ83" i="1"/>
  <c r="P83" i="1" s="1"/>
  <c r="CP83" i="1" s="1"/>
  <c r="O83" i="1" s="1"/>
  <c r="CS83" i="1"/>
  <c r="CU83" i="1"/>
  <c r="T83" i="1" s="1"/>
  <c r="CV83" i="1"/>
  <c r="U83" i="1" s="1"/>
  <c r="CW83" i="1"/>
  <c r="V83" i="1" s="1"/>
  <c r="GL83" i="1"/>
  <c r="GN83" i="1"/>
  <c r="GP83" i="1"/>
  <c r="GV83" i="1"/>
  <c r="HC83" i="1" s="1"/>
  <c r="GX83" i="1"/>
  <c r="C84" i="1"/>
  <c r="D84" i="1"/>
  <c r="I84" i="1"/>
  <c r="K84" i="1"/>
  <c r="U84" i="1"/>
  <c r="W84" i="1"/>
  <c r="AC84" i="1"/>
  <c r="AE84" i="1"/>
  <c r="AF84" i="1"/>
  <c r="AG84" i="1"/>
  <c r="CU84" i="1" s="1"/>
  <c r="T84" i="1" s="1"/>
  <c r="AH84" i="1"/>
  <c r="AI84" i="1"/>
  <c r="CW84" i="1" s="1"/>
  <c r="V84" i="1" s="1"/>
  <c r="AJ84" i="1"/>
  <c r="CT84" i="1"/>
  <c r="S84" i="1" s="1"/>
  <c r="CV84" i="1"/>
  <c r="CX84" i="1"/>
  <c r="GL84" i="1"/>
  <c r="GN84" i="1"/>
  <c r="GP84" i="1"/>
  <c r="GV84" i="1"/>
  <c r="GX84" i="1"/>
  <c r="HC84" i="1"/>
  <c r="Q85" i="1"/>
  <c r="S85" i="1"/>
  <c r="Y85" i="1"/>
  <c r="AC85" i="1"/>
  <c r="CQ85" i="1" s="1"/>
  <c r="P85" i="1" s="1"/>
  <c r="CP85" i="1" s="1"/>
  <c r="O85" i="1" s="1"/>
  <c r="GM85" i="1" s="1"/>
  <c r="GN85" i="1" s="1"/>
  <c r="AD85" i="1"/>
  <c r="AE85" i="1"/>
  <c r="CS85" i="1" s="1"/>
  <c r="R85" i="1" s="1"/>
  <c r="AF85" i="1"/>
  <c r="AG85" i="1"/>
  <c r="CU85" i="1" s="1"/>
  <c r="T85" i="1" s="1"/>
  <c r="AH85" i="1"/>
  <c r="AI85" i="1"/>
  <c r="AJ85" i="1"/>
  <c r="CR85" i="1"/>
  <c r="CT85" i="1"/>
  <c r="CV85" i="1"/>
  <c r="U85" i="1" s="1"/>
  <c r="CW85" i="1"/>
  <c r="V85" i="1" s="1"/>
  <c r="CX85" i="1"/>
  <c r="W85" i="1" s="1"/>
  <c r="CY85" i="1"/>
  <c r="X85" i="1" s="1"/>
  <c r="CZ85" i="1"/>
  <c r="GL85" i="1"/>
  <c r="GO85" i="1"/>
  <c r="GP85" i="1"/>
  <c r="GV85" i="1"/>
  <c r="HC85" i="1"/>
  <c r="GX85" i="1" s="1"/>
  <c r="P86" i="1"/>
  <c r="T86" i="1"/>
  <c r="V86" i="1"/>
  <c r="Y86" i="1"/>
  <c r="AB86" i="1"/>
  <c r="AC86" i="1"/>
  <c r="AD86" i="1"/>
  <c r="CR86" i="1" s="1"/>
  <c r="Q86" i="1" s="1"/>
  <c r="AE86" i="1"/>
  <c r="AF86" i="1"/>
  <c r="AG86" i="1"/>
  <c r="AH86" i="1"/>
  <c r="CV86" i="1" s="1"/>
  <c r="U86" i="1" s="1"/>
  <c r="AI86" i="1"/>
  <c r="AJ86" i="1"/>
  <c r="CX86" i="1" s="1"/>
  <c r="W86" i="1" s="1"/>
  <c r="CQ86" i="1"/>
  <c r="CS86" i="1"/>
  <c r="R86" i="1" s="1"/>
  <c r="CT86" i="1"/>
  <c r="S86" i="1" s="1"/>
  <c r="CU86" i="1"/>
  <c r="CW86" i="1"/>
  <c r="CY86" i="1"/>
  <c r="X86" i="1" s="1"/>
  <c r="CZ86" i="1"/>
  <c r="GL86" i="1"/>
  <c r="GO86" i="1"/>
  <c r="GP86" i="1"/>
  <c r="GV86" i="1"/>
  <c r="HC86" i="1" s="1"/>
  <c r="GX86" i="1" s="1"/>
  <c r="I87" i="1"/>
  <c r="K87" i="1"/>
  <c r="W87" i="1"/>
  <c r="AC87" i="1"/>
  <c r="AE87" i="1"/>
  <c r="AF87" i="1"/>
  <c r="AG87" i="1"/>
  <c r="CU87" i="1" s="1"/>
  <c r="T87" i="1" s="1"/>
  <c r="AH87" i="1"/>
  <c r="AI87" i="1"/>
  <c r="CW87" i="1" s="1"/>
  <c r="V87" i="1" s="1"/>
  <c r="AJ87" i="1"/>
  <c r="CT87" i="1"/>
  <c r="S87" i="1" s="1"/>
  <c r="CV87" i="1"/>
  <c r="U87" i="1" s="1"/>
  <c r="CX87" i="1"/>
  <c r="GL87" i="1"/>
  <c r="GO87" i="1"/>
  <c r="GP87" i="1"/>
  <c r="GV87" i="1"/>
  <c r="HC87" i="1" s="1"/>
  <c r="GX87" i="1" s="1"/>
  <c r="I88" i="1"/>
  <c r="K88" i="1"/>
  <c r="W88" i="1"/>
  <c r="AC88" i="1"/>
  <c r="AE88" i="1"/>
  <c r="AF88" i="1"/>
  <c r="AG88" i="1"/>
  <c r="AH88" i="1"/>
  <c r="AI88" i="1"/>
  <c r="CW88" i="1" s="1"/>
  <c r="V88" i="1" s="1"/>
  <c r="AJ88" i="1"/>
  <c r="CT88" i="1"/>
  <c r="S88" i="1" s="1"/>
  <c r="CU88" i="1"/>
  <c r="T88" i="1" s="1"/>
  <c r="CV88" i="1"/>
  <c r="U88" i="1" s="1"/>
  <c r="CX88" i="1"/>
  <c r="GL88" i="1"/>
  <c r="GO88" i="1"/>
  <c r="GP88" i="1"/>
  <c r="GV88" i="1"/>
  <c r="HC88" i="1" s="1"/>
  <c r="GX88" i="1"/>
  <c r="I89" i="1"/>
  <c r="K89" i="1"/>
  <c r="P89" i="1"/>
  <c r="T89" i="1"/>
  <c r="AB89" i="1"/>
  <c r="AC89" i="1"/>
  <c r="AD89" i="1"/>
  <c r="AE89" i="1"/>
  <c r="CR89" i="1" s="1"/>
  <c r="Q89" i="1" s="1"/>
  <c r="AF89" i="1"/>
  <c r="CT89" i="1" s="1"/>
  <c r="S89" i="1" s="1"/>
  <c r="AG89" i="1"/>
  <c r="AH89" i="1"/>
  <c r="CV89" i="1" s="1"/>
  <c r="U89" i="1" s="1"/>
  <c r="AI89" i="1"/>
  <c r="AJ89" i="1"/>
  <c r="CX89" i="1" s="1"/>
  <c r="W89" i="1" s="1"/>
  <c r="CQ89" i="1"/>
  <c r="CS89" i="1"/>
  <c r="R89" i="1" s="1"/>
  <c r="CU89" i="1"/>
  <c r="CW89" i="1"/>
  <c r="V89" i="1" s="1"/>
  <c r="CY89" i="1"/>
  <c r="X89" i="1" s="1"/>
  <c r="CZ89" i="1"/>
  <c r="Y89" i="1" s="1"/>
  <c r="GL89" i="1"/>
  <c r="GN89" i="1"/>
  <c r="GP89" i="1"/>
  <c r="GV89" i="1"/>
  <c r="GX89" i="1"/>
  <c r="HC89" i="1"/>
  <c r="I90" i="1"/>
  <c r="K90" i="1"/>
  <c r="Q90" i="1"/>
  <c r="W90" i="1"/>
  <c r="X90" i="1"/>
  <c r="Y90" i="1"/>
  <c r="AC90" i="1"/>
  <c r="AD90" i="1"/>
  <c r="AE90" i="1"/>
  <c r="CR90" i="1" s="1"/>
  <c r="AF90" i="1"/>
  <c r="AG90" i="1"/>
  <c r="AH90" i="1"/>
  <c r="AI90" i="1"/>
  <c r="CW90" i="1" s="1"/>
  <c r="V90" i="1" s="1"/>
  <c r="AJ90" i="1"/>
  <c r="CT90" i="1"/>
  <c r="CU90" i="1"/>
  <c r="T90" i="1" s="1"/>
  <c r="CV90" i="1"/>
  <c r="U90" i="1" s="1"/>
  <c r="CX90" i="1"/>
  <c r="CY90" i="1"/>
  <c r="CZ90" i="1"/>
  <c r="GL90" i="1"/>
  <c r="GN90" i="1"/>
  <c r="GP90" i="1"/>
  <c r="GV90" i="1"/>
  <c r="HC90" i="1" s="1"/>
  <c r="GX90" i="1" s="1"/>
  <c r="C91" i="1"/>
  <c r="D91" i="1"/>
  <c r="I91" i="1"/>
  <c r="K91" i="1"/>
  <c r="AC91" i="1"/>
  <c r="AE91" i="1"/>
  <c r="AF91" i="1"/>
  <c r="CT91" i="1" s="1"/>
  <c r="S91" i="1" s="1"/>
  <c r="AG91" i="1"/>
  <c r="CU91" i="1" s="1"/>
  <c r="T91" i="1" s="1"/>
  <c r="AH91" i="1"/>
  <c r="CV91" i="1" s="1"/>
  <c r="U91" i="1" s="1"/>
  <c r="AI91" i="1"/>
  <c r="AJ91" i="1"/>
  <c r="CR91" i="1"/>
  <c r="Q91" i="1" s="1"/>
  <c r="CW91" i="1"/>
  <c r="CX91" i="1"/>
  <c r="GL91" i="1"/>
  <c r="GN91" i="1"/>
  <c r="GP91" i="1"/>
  <c r="GV91" i="1"/>
  <c r="HC91" i="1"/>
  <c r="C92" i="1"/>
  <c r="D92" i="1"/>
  <c r="I92" i="1"/>
  <c r="W92" i="1" s="1"/>
  <c r="K92" i="1"/>
  <c r="V92" i="1"/>
  <c r="AC92" i="1"/>
  <c r="AE92" i="1"/>
  <c r="AD92" i="1" s="1"/>
  <c r="AB92" i="1" s="1"/>
  <c r="AF92" i="1"/>
  <c r="CT92" i="1" s="1"/>
  <c r="AG92" i="1"/>
  <c r="AH92" i="1"/>
  <c r="CV92" i="1" s="1"/>
  <c r="AI92" i="1"/>
  <c r="AJ92" i="1"/>
  <c r="CX92" i="1" s="1"/>
  <c r="CQ92" i="1"/>
  <c r="P92" i="1" s="1"/>
  <c r="CR92" i="1"/>
  <c r="CS92" i="1"/>
  <c r="R92" i="1" s="1"/>
  <c r="GK92" i="1" s="1"/>
  <c r="CU92" i="1"/>
  <c r="CW92" i="1"/>
  <c r="GL92" i="1"/>
  <c r="FR124" i="1" s="1"/>
  <c r="GN92" i="1"/>
  <c r="GP92" i="1"/>
  <c r="GV92" i="1"/>
  <c r="HC92" i="1"/>
  <c r="I93" i="1"/>
  <c r="K93" i="1"/>
  <c r="Q93" i="1"/>
  <c r="S93" i="1"/>
  <c r="T93" i="1"/>
  <c r="AC93" i="1"/>
  <c r="AD93" i="1"/>
  <c r="AB93" i="1" s="1"/>
  <c r="AE93" i="1"/>
  <c r="CR93" i="1" s="1"/>
  <c r="AF93" i="1"/>
  <c r="CT93" i="1" s="1"/>
  <c r="AG93" i="1"/>
  <c r="AH93" i="1"/>
  <c r="CV93" i="1" s="1"/>
  <c r="U93" i="1" s="1"/>
  <c r="AI93" i="1"/>
  <c r="CW93" i="1" s="1"/>
  <c r="V93" i="1" s="1"/>
  <c r="AJ93" i="1"/>
  <c r="CQ93" i="1"/>
  <c r="P93" i="1" s="1"/>
  <c r="CU93" i="1"/>
  <c r="CX93" i="1"/>
  <c r="W93" i="1" s="1"/>
  <c r="CY93" i="1"/>
  <c r="X93" i="1" s="1"/>
  <c r="CZ93" i="1"/>
  <c r="Y93" i="1" s="1"/>
  <c r="GL93" i="1"/>
  <c r="GN93" i="1"/>
  <c r="GP93" i="1"/>
  <c r="GV93" i="1"/>
  <c r="GX93" i="1"/>
  <c r="HC93" i="1"/>
  <c r="I94" i="1"/>
  <c r="K94" i="1"/>
  <c r="S94" i="1"/>
  <c r="U94" i="1"/>
  <c r="X94" i="1"/>
  <c r="AB94" i="1"/>
  <c r="AC94" i="1"/>
  <c r="AD94" i="1"/>
  <c r="AE94" i="1"/>
  <c r="AF94" i="1"/>
  <c r="AG94" i="1"/>
  <c r="CU94" i="1" s="1"/>
  <c r="T94" i="1" s="1"/>
  <c r="AH94" i="1"/>
  <c r="AI94" i="1"/>
  <c r="CW94" i="1" s="1"/>
  <c r="V94" i="1" s="1"/>
  <c r="AJ94" i="1"/>
  <c r="CQ94" i="1"/>
  <c r="P94" i="1" s="1"/>
  <c r="CR94" i="1"/>
  <c r="CS94" i="1"/>
  <c r="R94" i="1" s="1"/>
  <c r="GK94" i="1" s="1"/>
  <c r="CT94" i="1"/>
  <c r="CV94" i="1"/>
  <c r="CX94" i="1"/>
  <c r="W94" i="1" s="1"/>
  <c r="CY94" i="1"/>
  <c r="CZ94" i="1"/>
  <c r="Y94" i="1" s="1"/>
  <c r="GL94" i="1"/>
  <c r="GN94" i="1"/>
  <c r="GP94" i="1"/>
  <c r="GV94" i="1"/>
  <c r="HC94" i="1" s="1"/>
  <c r="GX94" i="1" s="1"/>
  <c r="C95" i="1"/>
  <c r="D95" i="1"/>
  <c r="I95" i="1"/>
  <c r="T95" i="1" s="1"/>
  <c r="K95" i="1"/>
  <c r="AC95" i="1"/>
  <c r="CQ95" i="1" s="1"/>
  <c r="P95" i="1" s="1"/>
  <c r="AE95" i="1"/>
  <c r="AD95" i="1" s="1"/>
  <c r="AF95" i="1"/>
  <c r="AG95" i="1"/>
  <c r="AH95" i="1"/>
  <c r="CV95" i="1" s="1"/>
  <c r="AI95" i="1"/>
  <c r="AJ95" i="1"/>
  <c r="CT95" i="1"/>
  <c r="S95" i="1" s="1"/>
  <c r="CU95" i="1"/>
  <c r="CW95" i="1"/>
  <c r="CX95" i="1"/>
  <c r="GL95" i="1"/>
  <c r="GN95" i="1"/>
  <c r="GP95" i="1"/>
  <c r="GV95" i="1"/>
  <c r="HC95" i="1" s="1"/>
  <c r="C96" i="1"/>
  <c r="D96" i="1"/>
  <c r="I96" i="1"/>
  <c r="K96" i="1"/>
  <c r="U96" i="1"/>
  <c r="AC96" i="1"/>
  <c r="AD96" i="1"/>
  <c r="AE96" i="1"/>
  <c r="AF96" i="1"/>
  <c r="AG96" i="1"/>
  <c r="CU96" i="1" s="1"/>
  <c r="T96" i="1" s="1"/>
  <c r="AH96" i="1"/>
  <c r="CV96" i="1" s="1"/>
  <c r="AI96" i="1"/>
  <c r="AJ96" i="1"/>
  <c r="CX96" i="1" s="1"/>
  <c r="W96" i="1" s="1"/>
  <c r="CR96" i="1"/>
  <c r="CS96" i="1"/>
  <c r="R96" i="1" s="1"/>
  <c r="GK96" i="1" s="1"/>
  <c r="CT96" i="1"/>
  <c r="S96" i="1" s="1"/>
  <c r="CW96" i="1"/>
  <c r="V96" i="1" s="1"/>
  <c r="GL96" i="1"/>
  <c r="GN96" i="1"/>
  <c r="GP96" i="1"/>
  <c r="GV96" i="1"/>
  <c r="HC96" i="1" s="1"/>
  <c r="GX96" i="1" s="1"/>
  <c r="C97" i="1"/>
  <c r="D97" i="1"/>
  <c r="I97" i="1"/>
  <c r="K97" i="1"/>
  <c r="P97" i="1"/>
  <c r="V97" i="1"/>
  <c r="AC97" i="1"/>
  <c r="AD97" i="1"/>
  <c r="AB97" i="1" s="1"/>
  <c r="AE97" i="1"/>
  <c r="AF97" i="1"/>
  <c r="CT97" i="1" s="1"/>
  <c r="S97" i="1" s="1"/>
  <c r="AG97" i="1"/>
  <c r="AH97" i="1"/>
  <c r="AI97" i="1"/>
  <c r="AJ97" i="1"/>
  <c r="CX97" i="1" s="1"/>
  <c r="W97" i="1" s="1"/>
  <c r="CQ97" i="1"/>
  <c r="CU97" i="1"/>
  <c r="T97" i="1" s="1"/>
  <c r="CV97" i="1"/>
  <c r="U97" i="1" s="1"/>
  <c r="CW97" i="1"/>
  <c r="GL97" i="1"/>
  <c r="GN97" i="1"/>
  <c r="GP97" i="1"/>
  <c r="GV97" i="1"/>
  <c r="HC97" i="1"/>
  <c r="GX97" i="1" s="1"/>
  <c r="C98" i="1"/>
  <c r="D98" i="1"/>
  <c r="I98" i="1"/>
  <c r="K98" i="1"/>
  <c r="V98" i="1"/>
  <c r="AC98" i="1"/>
  <c r="AE98" i="1"/>
  <c r="AF98" i="1"/>
  <c r="AG98" i="1"/>
  <c r="CU98" i="1" s="1"/>
  <c r="T98" i="1" s="1"/>
  <c r="AH98" i="1"/>
  <c r="AI98" i="1"/>
  <c r="AJ98" i="1"/>
  <c r="CX98" i="1" s="1"/>
  <c r="W98" i="1" s="1"/>
  <c r="CQ98" i="1"/>
  <c r="P98" i="1" s="1"/>
  <c r="CT98" i="1"/>
  <c r="S98" i="1" s="1"/>
  <c r="CV98" i="1"/>
  <c r="U98" i="1" s="1"/>
  <c r="CW98" i="1"/>
  <c r="GL98" i="1"/>
  <c r="GN98" i="1"/>
  <c r="GP98" i="1"/>
  <c r="GV98" i="1"/>
  <c r="HC98" i="1"/>
  <c r="GX98" i="1" s="1"/>
  <c r="C99" i="1"/>
  <c r="D99" i="1"/>
  <c r="I99" i="1"/>
  <c r="K99" i="1"/>
  <c r="V99" i="1"/>
  <c r="AC99" i="1"/>
  <c r="AE99" i="1"/>
  <c r="AF99" i="1"/>
  <c r="CT99" i="1" s="1"/>
  <c r="S99" i="1" s="1"/>
  <c r="AG99" i="1"/>
  <c r="AH99" i="1"/>
  <c r="AI99" i="1"/>
  <c r="AJ99" i="1"/>
  <c r="CX99" i="1" s="1"/>
  <c r="W99" i="1" s="1"/>
  <c r="CQ99" i="1"/>
  <c r="P99" i="1" s="1"/>
  <c r="CU99" i="1"/>
  <c r="T99" i="1" s="1"/>
  <c r="CV99" i="1"/>
  <c r="U99" i="1" s="1"/>
  <c r="CW99" i="1"/>
  <c r="GL99" i="1"/>
  <c r="GN99" i="1"/>
  <c r="GP99" i="1"/>
  <c r="GV99" i="1"/>
  <c r="GX99" i="1"/>
  <c r="HC99" i="1"/>
  <c r="C100" i="1"/>
  <c r="D100" i="1"/>
  <c r="I100" i="1"/>
  <c r="K100" i="1"/>
  <c r="AC100" i="1"/>
  <c r="AE100" i="1"/>
  <c r="AF100" i="1"/>
  <c r="AG100" i="1"/>
  <c r="CU100" i="1" s="1"/>
  <c r="T100" i="1" s="1"/>
  <c r="AH100" i="1"/>
  <c r="AI100" i="1"/>
  <c r="CW100" i="1" s="1"/>
  <c r="V100" i="1" s="1"/>
  <c r="AJ100" i="1"/>
  <c r="CX100" i="1" s="1"/>
  <c r="W100" i="1" s="1"/>
  <c r="CT100" i="1"/>
  <c r="S100" i="1" s="1"/>
  <c r="CV100" i="1"/>
  <c r="U100" i="1" s="1"/>
  <c r="GL100" i="1"/>
  <c r="GN100" i="1"/>
  <c r="GP100" i="1"/>
  <c r="GV100" i="1"/>
  <c r="GX100" i="1"/>
  <c r="HC100" i="1"/>
  <c r="C101" i="1"/>
  <c r="D101" i="1"/>
  <c r="I101" i="1"/>
  <c r="K101" i="1"/>
  <c r="S101" i="1"/>
  <c r="AB101" i="1"/>
  <c r="AC101" i="1"/>
  <c r="CQ101" i="1" s="1"/>
  <c r="P101" i="1" s="1"/>
  <c r="AD101" i="1"/>
  <c r="AE101" i="1"/>
  <c r="AF101" i="1"/>
  <c r="AG101" i="1"/>
  <c r="CU101" i="1" s="1"/>
  <c r="AH101" i="1"/>
  <c r="CV101" i="1" s="1"/>
  <c r="U101" i="1" s="1"/>
  <c r="AI101" i="1"/>
  <c r="CW101" i="1" s="1"/>
  <c r="V101" i="1" s="1"/>
  <c r="AJ101" i="1"/>
  <c r="CR101" i="1"/>
  <c r="Q101" i="1" s="1"/>
  <c r="CS101" i="1"/>
  <c r="CT101" i="1"/>
  <c r="CX101" i="1"/>
  <c r="GL101" i="1"/>
  <c r="GN101" i="1"/>
  <c r="GP101" i="1"/>
  <c r="GV101" i="1"/>
  <c r="HC101" i="1" s="1"/>
  <c r="C102" i="1"/>
  <c r="D102" i="1"/>
  <c r="I102" i="1"/>
  <c r="K102" i="1"/>
  <c r="S102" i="1"/>
  <c r="AB102" i="1"/>
  <c r="AC102" i="1"/>
  <c r="AD102" i="1"/>
  <c r="AE102" i="1"/>
  <c r="CR102" i="1" s="1"/>
  <c r="Q102" i="1" s="1"/>
  <c r="AF102" i="1"/>
  <c r="CT102" i="1" s="1"/>
  <c r="AG102" i="1"/>
  <c r="CU102" i="1" s="1"/>
  <c r="T102" i="1" s="1"/>
  <c r="AH102" i="1"/>
  <c r="CV102" i="1" s="1"/>
  <c r="U102" i="1" s="1"/>
  <c r="AI102" i="1"/>
  <c r="AJ102" i="1"/>
  <c r="CQ102" i="1"/>
  <c r="P102" i="1" s="1"/>
  <c r="CS102" i="1"/>
  <c r="R102" i="1" s="1"/>
  <c r="GK102" i="1" s="1"/>
  <c r="CW102" i="1"/>
  <c r="V102" i="1" s="1"/>
  <c r="CX102" i="1"/>
  <c r="W102" i="1" s="1"/>
  <c r="GL102" i="1"/>
  <c r="GN102" i="1"/>
  <c r="GP102" i="1"/>
  <c r="GV102" i="1"/>
  <c r="HC102" i="1"/>
  <c r="GX102" i="1" s="1"/>
  <c r="I103" i="1"/>
  <c r="K103" i="1"/>
  <c r="R103" i="1"/>
  <c r="T103" i="1"/>
  <c r="X103" i="1"/>
  <c r="Y103" i="1"/>
  <c r="AC103" i="1"/>
  <c r="AE103" i="1"/>
  <c r="AD103" i="1" s="1"/>
  <c r="AF103" i="1"/>
  <c r="CT103" i="1" s="1"/>
  <c r="S103" i="1" s="1"/>
  <c r="AG103" i="1"/>
  <c r="CU103" i="1" s="1"/>
  <c r="AH103" i="1"/>
  <c r="CV103" i="1" s="1"/>
  <c r="U103" i="1" s="1"/>
  <c r="AI103" i="1"/>
  <c r="AJ103" i="1"/>
  <c r="CX103" i="1" s="1"/>
  <c r="W103" i="1" s="1"/>
  <c r="CQ103" i="1"/>
  <c r="P103" i="1" s="1"/>
  <c r="CR103" i="1"/>
  <c r="Q103" i="1" s="1"/>
  <c r="CS103" i="1"/>
  <c r="CW103" i="1"/>
  <c r="V103" i="1" s="1"/>
  <c r="CY103" i="1"/>
  <c r="CZ103" i="1"/>
  <c r="GL103" i="1"/>
  <c r="GN103" i="1"/>
  <c r="GP103" i="1"/>
  <c r="GV103" i="1"/>
  <c r="HC103" i="1" s="1"/>
  <c r="GX103" i="1" s="1"/>
  <c r="I104" i="1"/>
  <c r="K104" i="1"/>
  <c r="T104" i="1"/>
  <c r="Y104" i="1"/>
  <c r="AC104" i="1"/>
  <c r="AD104" i="1"/>
  <c r="AE104" i="1"/>
  <c r="CS104" i="1" s="1"/>
  <c r="R104" i="1" s="1"/>
  <c r="GK104" i="1" s="1"/>
  <c r="AF104" i="1"/>
  <c r="AG104" i="1"/>
  <c r="CU104" i="1" s="1"/>
  <c r="AH104" i="1"/>
  <c r="CV104" i="1" s="1"/>
  <c r="U104" i="1" s="1"/>
  <c r="AI104" i="1"/>
  <c r="CW104" i="1" s="1"/>
  <c r="V104" i="1" s="1"/>
  <c r="AJ104" i="1"/>
  <c r="CR104" i="1"/>
  <c r="Q104" i="1" s="1"/>
  <c r="CT104" i="1"/>
  <c r="S104" i="1" s="1"/>
  <c r="CX104" i="1"/>
  <c r="W104" i="1" s="1"/>
  <c r="CY104" i="1"/>
  <c r="X104" i="1" s="1"/>
  <c r="CZ104" i="1"/>
  <c r="GL104" i="1"/>
  <c r="GN104" i="1"/>
  <c r="GP104" i="1"/>
  <c r="GV104" i="1"/>
  <c r="HC104" i="1" s="1"/>
  <c r="GX104" i="1" s="1"/>
  <c r="I105" i="1"/>
  <c r="K105" i="1"/>
  <c r="Y105" i="1"/>
  <c r="AB105" i="1"/>
  <c r="AC105" i="1"/>
  <c r="CQ105" i="1" s="1"/>
  <c r="AD105" i="1"/>
  <c r="AE105" i="1"/>
  <c r="AF105" i="1"/>
  <c r="AG105" i="1"/>
  <c r="CU105" i="1" s="1"/>
  <c r="AH105" i="1"/>
  <c r="CV105" i="1" s="1"/>
  <c r="AI105" i="1"/>
  <c r="CW105" i="1" s="1"/>
  <c r="AJ105" i="1"/>
  <c r="CR105" i="1"/>
  <c r="CS105" i="1"/>
  <c r="CT105" i="1"/>
  <c r="CX105" i="1"/>
  <c r="CY105" i="1"/>
  <c r="X105" i="1" s="1"/>
  <c r="CZ105" i="1"/>
  <c r="GL105" i="1"/>
  <c r="GO105" i="1"/>
  <c r="GP105" i="1"/>
  <c r="GV105" i="1"/>
  <c r="HC105" i="1" s="1"/>
  <c r="I106" i="1"/>
  <c r="K106" i="1"/>
  <c r="U106" i="1"/>
  <c r="AB106" i="1"/>
  <c r="AC106" i="1"/>
  <c r="CQ106" i="1" s="1"/>
  <c r="P106" i="1" s="1"/>
  <c r="CP106" i="1" s="1"/>
  <c r="O106" i="1" s="1"/>
  <c r="AD106" i="1"/>
  <c r="AE106" i="1"/>
  <c r="AF106" i="1"/>
  <c r="CT106" i="1" s="1"/>
  <c r="S106" i="1" s="1"/>
  <c r="AG106" i="1"/>
  <c r="AH106" i="1"/>
  <c r="CV106" i="1" s="1"/>
  <c r="AI106" i="1"/>
  <c r="CW106" i="1" s="1"/>
  <c r="V106" i="1" s="1"/>
  <c r="AJ106" i="1"/>
  <c r="CX106" i="1" s="1"/>
  <c r="W106" i="1" s="1"/>
  <c r="CR106" i="1"/>
  <c r="Q106" i="1" s="1"/>
  <c r="CS106" i="1"/>
  <c r="R106" i="1" s="1"/>
  <c r="GK106" i="1" s="1"/>
  <c r="CU106" i="1"/>
  <c r="T106" i="1" s="1"/>
  <c r="CY106" i="1"/>
  <c r="X106" i="1" s="1"/>
  <c r="CZ106" i="1"/>
  <c r="Y106" i="1" s="1"/>
  <c r="GL106" i="1"/>
  <c r="GO106" i="1"/>
  <c r="GP106" i="1"/>
  <c r="GV106" i="1"/>
  <c r="HC106" i="1" s="1"/>
  <c r="GX106" i="1" s="1"/>
  <c r="C107" i="1"/>
  <c r="D107" i="1"/>
  <c r="AC107" i="1"/>
  <c r="AE107" i="1"/>
  <c r="AD107" i="1" s="1"/>
  <c r="AF107" i="1"/>
  <c r="AG107" i="1"/>
  <c r="CU107" i="1" s="1"/>
  <c r="T107" i="1" s="1"/>
  <c r="AH107" i="1"/>
  <c r="CV107" i="1" s="1"/>
  <c r="U107" i="1" s="1"/>
  <c r="AI107" i="1"/>
  <c r="CW107" i="1" s="1"/>
  <c r="V107" i="1" s="1"/>
  <c r="AJ107" i="1"/>
  <c r="CX107" i="1" s="1"/>
  <c r="W107" i="1" s="1"/>
  <c r="CS107" i="1"/>
  <c r="R107" i="1" s="1"/>
  <c r="CT107" i="1"/>
  <c r="S107" i="1" s="1"/>
  <c r="GL107" i="1"/>
  <c r="GN107" i="1"/>
  <c r="GP107" i="1"/>
  <c r="GV107" i="1"/>
  <c r="HC107" i="1" s="1"/>
  <c r="GX107" i="1" s="1"/>
  <c r="C108" i="1"/>
  <c r="D108" i="1"/>
  <c r="U108" i="1"/>
  <c r="V108" i="1"/>
  <c r="AC108" i="1"/>
  <c r="AE108" i="1"/>
  <c r="AF108" i="1"/>
  <c r="AG108" i="1"/>
  <c r="CU108" i="1" s="1"/>
  <c r="T108" i="1" s="1"/>
  <c r="AH108" i="1"/>
  <c r="AI108" i="1"/>
  <c r="CW108" i="1" s="1"/>
  <c r="AJ108" i="1"/>
  <c r="CX108" i="1" s="1"/>
  <c r="W108" i="1" s="1"/>
  <c r="CT108" i="1"/>
  <c r="S108" i="1" s="1"/>
  <c r="CV108" i="1"/>
  <c r="GL108" i="1"/>
  <c r="GN108" i="1"/>
  <c r="GP108" i="1"/>
  <c r="GV108" i="1"/>
  <c r="GX108" i="1"/>
  <c r="HC108" i="1"/>
  <c r="AC109" i="1"/>
  <c r="CQ109" i="1" s="1"/>
  <c r="P109" i="1" s="1"/>
  <c r="AE109" i="1"/>
  <c r="AF109" i="1"/>
  <c r="CT109" i="1" s="1"/>
  <c r="S109" i="1" s="1"/>
  <c r="AF124" i="1" s="1"/>
  <c r="AG109" i="1"/>
  <c r="CU109" i="1" s="1"/>
  <c r="T109" i="1" s="1"/>
  <c r="AH109" i="1"/>
  <c r="AI109" i="1"/>
  <c r="AJ109" i="1"/>
  <c r="CX109" i="1" s="1"/>
  <c r="W109" i="1" s="1"/>
  <c r="CV109" i="1"/>
  <c r="U109" i="1" s="1"/>
  <c r="CW109" i="1"/>
  <c r="V109" i="1" s="1"/>
  <c r="GL109" i="1"/>
  <c r="GO109" i="1"/>
  <c r="GP109" i="1"/>
  <c r="GV109" i="1"/>
  <c r="HC109" i="1"/>
  <c r="GX109" i="1" s="1"/>
  <c r="HG109" i="1"/>
  <c r="S110" i="1"/>
  <c r="U110" i="1"/>
  <c r="AB110" i="1"/>
  <c r="AC110" i="1"/>
  <c r="CQ110" i="1" s="1"/>
  <c r="P110" i="1" s="1"/>
  <c r="AD110" i="1"/>
  <c r="AE110" i="1"/>
  <c r="AF110" i="1"/>
  <c r="CT110" i="1" s="1"/>
  <c r="AG110" i="1"/>
  <c r="CU110" i="1" s="1"/>
  <c r="T110" i="1" s="1"/>
  <c r="AH110" i="1"/>
  <c r="CV110" i="1" s="1"/>
  <c r="AI110" i="1"/>
  <c r="CW110" i="1" s="1"/>
  <c r="V110" i="1" s="1"/>
  <c r="AJ110" i="1"/>
  <c r="CR110" i="1"/>
  <c r="Q110" i="1" s="1"/>
  <c r="CS110" i="1"/>
  <c r="R110" i="1" s="1"/>
  <c r="GK110" i="1" s="1"/>
  <c r="CX110" i="1"/>
  <c r="W110" i="1" s="1"/>
  <c r="GL110" i="1"/>
  <c r="GO110" i="1"/>
  <c r="GP110" i="1"/>
  <c r="GV110" i="1"/>
  <c r="HC110" i="1" s="1"/>
  <c r="GX110" i="1" s="1"/>
  <c r="HG110" i="1"/>
  <c r="C111" i="1"/>
  <c r="D111" i="1"/>
  <c r="R111" i="1"/>
  <c r="S111" i="1"/>
  <c r="AC111" i="1"/>
  <c r="AD111" i="1"/>
  <c r="AE111" i="1"/>
  <c r="AF111" i="1"/>
  <c r="CT111" i="1" s="1"/>
  <c r="AG111" i="1"/>
  <c r="CU111" i="1" s="1"/>
  <c r="T111" i="1" s="1"/>
  <c r="AH111" i="1"/>
  <c r="CV111" i="1" s="1"/>
  <c r="U111" i="1" s="1"/>
  <c r="AI111" i="1"/>
  <c r="AJ111" i="1"/>
  <c r="CQ111" i="1"/>
  <c r="P111" i="1" s="1"/>
  <c r="CR111" i="1"/>
  <c r="Q111" i="1" s="1"/>
  <c r="CS111" i="1"/>
  <c r="CW111" i="1"/>
  <c r="V111" i="1" s="1"/>
  <c r="CX111" i="1"/>
  <c r="W111" i="1" s="1"/>
  <c r="GL111" i="1"/>
  <c r="GN111" i="1"/>
  <c r="GP111" i="1"/>
  <c r="GV111" i="1"/>
  <c r="HC111" i="1" s="1"/>
  <c r="GX111" i="1" s="1"/>
  <c r="C112" i="1"/>
  <c r="D112" i="1"/>
  <c r="P112" i="1"/>
  <c r="S112" i="1"/>
  <c r="U112" i="1"/>
  <c r="AC112" i="1"/>
  <c r="CQ112" i="1" s="1"/>
  <c r="AD112" i="1"/>
  <c r="AB112" i="1" s="1"/>
  <c r="AE112" i="1"/>
  <c r="AF112" i="1"/>
  <c r="CT112" i="1" s="1"/>
  <c r="AG112" i="1"/>
  <c r="CU112" i="1" s="1"/>
  <c r="T112" i="1" s="1"/>
  <c r="AH112" i="1"/>
  <c r="CV112" i="1" s="1"/>
  <c r="AI112" i="1"/>
  <c r="CW112" i="1" s="1"/>
  <c r="V112" i="1" s="1"/>
  <c r="AJ112" i="1"/>
  <c r="CR112" i="1"/>
  <c r="Q112" i="1" s="1"/>
  <c r="CS112" i="1"/>
  <c r="R112" i="1" s="1"/>
  <c r="GK112" i="1" s="1"/>
  <c r="CX112" i="1"/>
  <c r="W112" i="1" s="1"/>
  <c r="GL112" i="1"/>
  <c r="GN112" i="1"/>
  <c r="GP112" i="1"/>
  <c r="GV112" i="1"/>
  <c r="HC112" i="1" s="1"/>
  <c r="GX112" i="1" s="1"/>
  <c r="U113" i="1"/>
  <c r="V113" i="1"/>
  <c r="AC113" i="1"/>
  <c r="HG113" i="1" s="1"/>
  <c r="AE113" i="1"/>
  <c r="AF113" i="1"/>
  <c r="AG113" i="1"/>
  <c r="CU113" i="1" s="1"/>
  <c r="T113" i="1" s="1"/>
  <c r="AH113" i="1"/>
  <c r="AI113" i="1"/>
  <c r="CW113" i="1" s="1"/>
  <c r="AJ113" i="1"/>
  <c r="CX113" i="1" s="1"/>
  <c r="W113" i="1" s="1"/>
  <c r="CQ113" i="1"/>
  <c r="P113" i="1" s="1"/>
  <c r="CS113" i="1"/>
  <c r="R113" i="1" s="1"/>
  <c r="CT113" i="1"/>
  <c r="S113" i="1" s="1"/>
  <c r="CV113" i="1"/>
  <c r="GL113" i="1"/>
  <c r="GO113" i="1"/>
  <c r="GP113" i="1"/>
  <c r="GV113" i="1"/>
  <c r="HC113" i="1" s="1"/>
  <c r="GX113" i="1" s="1"/>
  <c r="T114" i="1"/>
  <c r="V114" i="1"/>
  <c r="AC114" i="1"/>
  <c r="CQ114" i="1" s="1"/>
  <c r="P114" i="1" s="1"/>
  <c r="AE114" i="1"/>
  <c r="AF114" i="1"/>
  <c r="CT114" i="1" s="1"/>
  <c r="S114" i="1" s="1"/>
  <c r="AG114" i="1"/>
  <c r="CU114" i="1" s="1"/>
  <c r="AH114" i="1"/>
  <c r="AI114" i="1"/>
  <c r="AJ114" i="1"/>
  <c r="CX114" i="1" s="1"/>
  <c r="W114" i="1" s="1"/>
  <c r="CR114" i="1"/>
  <c r="Q114" i="1" s="1"/>
  <c r="CP114" i="1" s="1"/>
  <c r="O114" i="1" s="1"/>
  <c r="CV114" i="1"/>
  <c r="U114" i="1" s="1"/>
  <c r="CW114" i="1"/>
  <c r="GL114" i="1"/>
  <c r="GO114" i="1"/>
  <c r="GP114" i="1"/>
  <c r="GV114" i="1"/>
  <c r="HC114" i="1"/>
  <c r="GX114" i="1" s="1"/>
  <c r="HG114" i="1"/>
  <c r="C115" i="1"/>
  <c r="D115" i="1"/>
  <c r="W115" i="1"/>
  <c r="AC115" i="1"/>
  <c r="AD115" i="1"/>
  <c r="AE115" i="1"/>
  <c r="CS115" i="1" s="1"/>
  <c r="R115" i="1" s="1"/>
  <c r="AF115" i="1"/>
  <c r="CT115" i="1" s="1"/>
  <c r="S115" i="1" s="1"/>
  <c r="AG115" i="1"/>
  <c r="AH115" i="1"/>
  <c r="CV115" i="1" s="1"/>
  <c r="U115" i="1" s="1"/>
  <c r="AI115" i="1"/>
  <c r="AJ115" i="1"/>
  <c r="CX115" i="1" s="1"/>
  <c r="CQ115" i="1"/>
  <c r="P115" i="1" s="1"/>
  <c r="CP115" i="1" s="1"/>
  <c r="O115" i="1" s="1"/>
  <c r="CR115" i="1"/>
  <c r="Q115" i="1" s="1"/>
  <c r="CU115" i="1"/>
  <c r="T115" i="1" s="1"/>
  <c r="CW115" i="1"/>
  <c r="V115" i="1" s="1"/>
  <c r="GL115" i="1"/>
  <c r="GN115" i="1"/>
  <c r="GP115" i="1"/>
  <c r="GV115" i="1"/>
  <c r="HC115" i="1" s="1"/>
  <c r="GX115" i="1" s="1"/>
  <c r="C116" i="1"/>
  <c r="D116" i="1"/>
  <c r="T116" i="1"/>
  <c r="AC116" i="1"/>
  <c r="CQ116" i="1" s="1"/>
  <c r="P116" i="1" s="1"/>
  <c r="AE116" i="1"/>
  <c r="AD116" i="1" s="1"/>
  <c r="AF116" i="1"/>
  <c r="CT116" i="1" s="1"/>
  <c r="S116" i="1" s="1"/>
  <c r="AG116" i="1"/>
  <c r="CU116" i="1" s="1"/>
  <c r="AH116" i="1"/>
  <c r="AI116" i="1"/>
  <c r="AJ116" i="1"/>
  <c r="CX116" i="1" s="1"/>
  <c r="W116" i="1" s="1"/>
  <c r="CV116" i="1"/>
  <c r="U116" i="1" s="1"/>
  <c r="CW116" i="1"/>
  <c r="V116" i="1" s="1"/>
  <c r="GL116" i="1"/>
  <c r="GN116" i="1"/>
  <c r="GP116" i="1"/>
  <c r="GV116" i="1"/>
  <c r="HC116" i="1"/>
  <c r="GX116" i="1" s="1"/>
  <c r="P117" i="1"/>
  <c r="Y117" i="1"/>
  <c r="AB117" i="1"/>
  <c r="AC117" i="1"/>
  <c r="CQ117" i="1" s="1"/>
  <c r="AD117" i="1"/>
  <c r="AE117" i="1"/>
  <c r="AF117" i="1"/>
  <c r="AG117" i="1"/>
  <c r="CU117" i="1" s="1"/>
  <c r="T117" i="1" s="1"/>
  <c r="AH117" i="1"/>
  <c r="CV117" i="1" s="1"/>
  <c r="U117" i="1" s="1"/>
  <c r="AI117" i="1"/>
  <c r="CW117" i="1" s="1"/>
  <c r="V117" i="1" s="1"/>
  <c r="AJ117" i="1"/>
  <c r="CR117" i="1"/>
  <c r="Q117" i="1" s="1"/>
  <c r="CS117" i="1"/>
  <c r="R117" i="1" s="1"/>
  <c r="CT117" i="1"/>
  <c r="S117" i="1" s="1"/>
  <c r="CX117" i="1"/>
  <c r="W117" i="1" s="1"/>
  <c r="CY117" i="1"/>
  <c r="X117" i="1" s="1"/>
  <c r="CZ117" i="1"/>
  <c r="GL117" i="1"/>
  <c r="GN117" i="1"/>
  <c r="GP117" i="1"/>
  <c r="GV117" i="1"/>
  <c r="HC117" i="1" s="1"/>
  <c r="GX117" i="1" s="1"/>
  <c r="T118" i="1"/>
  <c r="W118" i="1"/>
  <c r="Y118" i="1"/>
  <c r="AC118" i="1"/>
  <c r="AD118" i="1"/>
  <c r="AE118" i="1"/>
  <c r="CS118" i="1" s="1"/>
  <c r="R118" i="1" s="1"/>
  <c r="GK118" i="1" s="1"/>
  <c r="AF118" i="1"/>
  <c r="CT118" i="1" s="1"/>
  <c r="S118" i="1" s="1"/>
  <c r="AG118" i="1"/>
  <c r="AH118" i="1"/>
  <c r="CV118" i="1" s="1"/>
  <c r="U118" i="1" s="1"/>
  <c r="AI118" i="1"/>
  <c r="AJ118" i="1"/>
  <c r="CQ118" i="1"/>
  <c r="P118" i="1" s="1"/>
  <c r="CP118" i="1" s="1"/>
  <c r="O118" i="1" s="1"/>
  <c r="CR118" i="1"/>
  <c r="Q118" i="1" s="1"/>
  <c r="CU118" i="1"/>
  <c r="CW118" i="1"/>
  <c r="V118" i="1" s="1"/>
  <c r="CX118" i="1"/>
  <c r="CY118" i="1"/>
  <c r="X118" i="1" s="1"/>
  <c r="CZ118" i="1"/>
  <c r="GL118" i="1"/>
  <c r="GM118" i="1"/>
  <c r="GO118" i="1" s="1"/>
  <c r="GN118" i="1"/>
  <c r="GP118" i="1"/>
  <c r="GV118" i="1"/>
  <c r="HC118" i="1" s="1"/>
  <c r="GX118" i="1" s="1"/>
  <c r="I119" i="1"/>
  <c r="U119" i="1" s="1"/>
  <c r="K119" i="1"/>
  <c r="P119" i="1"/>
  <c r="V119" i="1"/>
  <c r="X119" i="1"/>
  <c r="Y119" i="1"/>
  <c r="AC119" i="1"/>
  <c r="AE119" i="1"/>
  <c r="AF119" i="1"/>
  <c r="CT119" i="1" s="1"/>
  <c r="S119" i="1" s="1"/>
  <c r="AG119" i="1"/>
  <c r="AH119" i="1"/>
  <c r="AI119" i="1"/>
  <c r="AJ119" i="1"/>
  <c r="CQ119" i="1"/>
  <c r="CS119" i="1"/>
  <c r="R119" i="1" s="1"/>
  <c r="CU119" i="1"/>
  <c r="CV119" i="1"/>
  <c r="CW119" i="1"/>
  <c r="CX119" i="1"/>
  <c r="W119" i="1" s="1"/>
  <c r="CY119" i="1"/>
  <c r="CZ119" i="1"/>
  <c r="GL119" i="1"/>
  <c r="GN119" i="1"/>
  <c r="GP119" i="1"/>
  <c r="GV119" i="1"/>
  <c r="GX119" i="1"/>
  <c r="HC119" i="1"/>
  <c r="I120" i="1"/>
  <c r="K120" i="1"/>
  <c r="Q120" i="1"/>
  <c r="Y120" i="1"/>
  <c r="AB120" i="1"/>
  <c r="AC120" i="1"/>
  <c r="AE120" i="1"/>
  <c r="AD120" i="1" s="1"/>
  <c r="AF120" i="1"/>
  <c r="AG120" i="1"/>
  <c r="CU120" i="1" s="1"/>
  <c r="T120" i="1" s="1"/>
  <c r="AH120" i="1"/>
  <c r="AI120" i="1"/>
  <c r="CW120" i="1" s="1"/>
  <c r="AJ120" i="1"/>
  <c r="CQ120" i="1"/>
  <c r="P120" i="1" s="1"/>
  <c r="CP120" i="1" s="1"/>
  <c r="O120" i="1" s="1"/>
  <c r="GM120" i="1" s="1"/>
  <c r="GO120" i="1" s="1"/>
  <c r="CR120" i="1"/>
  <c r="CS120" i="1"/>
  <c r="R120" i="1" s="1"/>
  <c r="GK120" i="1" s="1"/>
  <c r="CT120" i="1"/>
  <c r="S120" i="1" s="1"/>
  <c r="CV120" i="1"/>
  <c r="U120" i="1" s="1"/>
  <c r="CX120" i="1"/>
  <c r="W120" i="1" s="1"/>
  <c r="CY120" i="1"/>
  <c r="X120" i="1" s="1"/>
  <c r="CZ120" i="1"/>
  <c r="GL120" i="1"/>
  <c r="GN120" i="1"/>
  <c r="GP120" i="1"/>
  <c r="GV120" i="1"/>
  <c r="HC120" i="1" s="1"/>
  <c r="GX120" i="1" s="1"/>
  <c r="S121" i="1"/>
  <c r="AC121" i="1"/>
  <c r="AD121" i="1"/>
  <c r="AE121" i="1"/>
  <c r="CS121" i="1" s="1"/>
  <c r="R121" i="1" s="1"/>
  <c r="AF121" i="1"/>
  <c r="AG121" i="1"/>
  <c r="CU121" i="1" s="1"/>
  <c r="T121" i="1" s="1"/>
  <c r="AH121" i="1"/>
  <c r="CV121" i="1" s="1"/>
  <c r="U121" i="1" s="1"/>
  <c r="AI121" i="1"/>
  <c r="CW121" i="1" s="1"/>
  <c r="V121" i="1" s="1"/>
  <c r="AJ121" i="1"/>
  <c r="CR121" i="1"/>
  <c r="Q121" i="1" s="1"/>
  <c r="CT121" i="1"/>
  <c r="CX121" i="1"/>
  <c r="W121" i="1" s="1"/>
  <c r="CY121" i="1"/>
  <c r="X121" i="1" s="1"/>
  <c r="CZ121" i="1"/>
  <c r="Y121" i="1" s="1"/>
  <c r="GL121" i="1"/>
  <c r="GO121" i="1"/>
  <c r="GP121" i="1"/>
  <c r="GV121" i="1"/>
  <c r="HC121" i="1" s="1"/>
  <c r="GX121" i="1"/>
  <c r="AC122" i="1"/>
  <c r="HG122" i="1" s="1"/>
  <c r="AD122" i="1"/>
  <c r="AE122" i="1"/>
  <c r="AF122" i="1"/>
  <c r="AG122" i="1"/>
  <c r="AH122" i="1"/>
  <c r="AI122" i="1"/>
  <c r="CW122" i="1" s="1"/>
  <c r="V122" i="1" s="1"/>
  <c r="AJ122" i="1"/>
  <c r="CX122" i="1" s="1"/>
  <c r="W122" i="1" s="1"/>
  <c r="CQ122" i="1"/>
  <c r="P122" i="1" s="1"/>
  <c r="CT122" i="1"/>
  <c r="S122" i="1" s="1"/>
  <c r="CU122" i="1"/>
  <c r="T122" i="1" s="1"/>
  <c r="CV122" i="1"/>
  <c r="U122" i="1" s="1"/>
  <c r="GL122" i="1"/>
  <c r="GO122" i="1"/>
  <c r="GP122" i="1"/>
  <c r="GV122" i="1"/>
  <c r="HC122" i="1" s="1"/>
  <c r="GX122" i="1"/>
  <c r="B124" i="1"/>
  <c r="B67" i="1" s="1"/>
  <c r="C124" i="1"/>
  <c r="C67" i="1" s="1"/>
  <c r="D124" i="1"/>
  <c r="D67" i="1" s="1"/>
  <c r="F124" i="1"/>
  <c r="F67" i="1" s="1"/>
  <c r="G124" i="1"/>
  <c r="G67" i="1" s="1"/>
  <c r="BX124" i="1"/>
  <c r="BX67" i="1" s="1"/>
  <c r="BY124" i="1"/>
  <c r="AP124" i="1" s="1"/>
  <c r="BZ124" i="1"/>
  <c r="CG124" i="1" s="1"/>
  <c r="CK124" i="1"/>
  <c r="CK67" i="1" s="1"/>
  <c r="CL124" i="1"/>
  <c r="CM124" i="1"/>
  <c r="CM67" i="1" s="1"/>
  <c r="EG124" i="1"/>
  <c r="FP124" i="1"/>
  <c r="FP67" i="1" s="1"/>
  <c r="FQ124" i="1"/>
  <c r="GC124" i="1"/>
  <c r="GD124" i="1"/>
  <c r="GD67" i="1" s="1"/>
  <c r="GE124" i="1"/>
  <c r="D154" i="1"/>
  <c r="E156" i="1"/>
  <c r="F156" i="1"/>
  <c r="Z156" i="1"/>
  <c r="AA156" i="1"/>
  <c r="AC156" i="1"/>
  <c r="AD156" i="1"/>
  <c r="AI156" i="1"/>
  <c r="AJ156" i="1"/>
  <c r="AK156" i="1"/>
  <c r="AM156" i="1"/>
  <c r="AN156" i="1"/>
  <c r="BE156" i="1"/>
  <c r="BF156" i="1"/>
  <c r="BG156" i="1"/>
  <c r="BH156" i="1"/>
  <c r="BI156" i="1"/>
  <c r="BJ156" i="1"/>
  <c r="BK156" i="1"/>
  <c r="BL156" i="1"/>
  <c r="BM156" i="1"/>
  <c r="BN156" i="1"/>
  <c r="BO156" i="1"/>
  <c r="BP156" i="1"/>
  <c r="BQ156" i="1"/>
  <c r="BR156" i="1"/>
  <c r="BS156" i="1"/>
  <c r="BT156" i="1"/>
  <c r="BU156" i="1"/>
  <c r="BV156" i="1"/>
  <c r="BW156" i="1"/>
  <c r="CN156" i="1"/>
  <c r="CO156" i="1"/>
  <c r="CP156" i="1"/>
  <c r="CQ156" i="1"/>
  <c r="CR156" i="1"/>
  <c r="CS156" i="1"/>
  <c r="CT156" i="1"/>
  <c r="CU156" i="1"/>
  <c r="CV156" i="1"/>
  <c r="CW156" i="1"/>
  <c r="CX156" i="1"/>
  <c r="CY156" i="1"/>
  <c r="CZ156" i="1"/>
  <c r="DA156" i="1"/>
  <c r="DB156" i="1"/>
  <c r="DC156" i="1"/>
  <c r="DD156" i="1"/>
  <c r="DE156" i="1"/>
  <c r="DF156" i="1"/>
  <c r="DR156" i="1"/>
  <c r="DS156" i="1"/>
  <c r="DV156" i="1"/>
  <c r="EA156" i="1"/>
  <c r="EC156" i="1"/>
  <c r="EE156" i="1"/>
  <c r="EF156" i="1"/>
  <c r="EW156" i="1"/>
  <c r="EX156" i="1"/>
  <c r="EY156" i="1"/>
  <c r="EZ156" i="1"/>
  <c r="FA156" i="1"/>
  <c r="FB156" i="1"/>
  <c r="FC156" i="1"/>
  <c r="FD156" i="1"/>
  <c r="FE156" i="1"/>
  <c r="FF156" i="1"/>
  <c r="FG156" i="1"/>
  <c r="FH156" i="1"/>
  <c r="FI156" i="1"/>
  <c r="FJ156" i="1"/>
  <c r="FK156" i="1"/>
  <c r="FL156" i="1"/>
  <c r="FM156" i="1"/>
  <c r="FN156" i="1"/>
  <c r="FO156" i="1"/>
  <c r="FQ156" i="1"/>
  <c r="GF156" i="1"/>
  <c r="GG156" i="1"/>
  <c r="GH156" i="1"/>
  <c r="GI156" i="1"/>
  <c r="GJ156" i="1"/>
  <c r="GK156" i="1"/>
  <c r="GL156" i="1"/>
  <c r="GM156" i="1"/>
  <c r="GN156" i="1"/>
  <c r="GO156" i="1"/>
  <c r="GP156" i="1"/>
  <c r="GQ156" i="1"/>
  <c r="GR156" i="1"/>
  <c r="GS156" i="1"/>
  <c r="GT156" i="1"/>
  <c r="GU156" i="1"/>
  <c r="GV156" i="1"/>
  <c r="GW156" i="1"/>
  <c r="GX156" i="1"/>
  <c r="W158" i="1"/>
  <c r="AC158" i="1"/>
  <c r="AE158" i="1"/>
  <c r="CS158" i="1" s="1"/>
  <c r="R158" i="1" s="1"/>
  <c r="AF158" i="1"/>
  <c r="CT158" i="1" s="1"/>
  <c r="S158" i="1" s="1"/>
  <c r="AG158" i="1"/>
  <c r="AH158" i="1"/>
  <c r="AI158" i="1"/>
  <c r="AJ158" i="1"/>
  <c r="CX158" i="1" s="1"/>
  <c r="CQ158" i="1"/>
  <c r="P158" i="1" s="1"/>
  <c r="CU158" i="1"/>
  <c r="T158" i="1" s="1"/>
  <c r="CV158" i="1"/>
  <c r="U158" i="1" s="1"/>
  <c r="CW158" i="1"/>
  <c r="V158" i="1" s="1"/>
  <c r="GL158" i="1"/>
  <c r="GO158" i="1"/>
  <c r="GP158" i="1"/>
  <c r="GV158" i="1"/>
  <c r="HC158" i="1"/>
  <c r="GX158" i="1" s="1"/>
  <c r="HG158" i="1"/>
  <c r="S159" i="1"/>
  <c r="CZ159" i="1" s="1"/>
  <c r="Y159" i="1"/>
  <c r="AB159" i="1"/>
  <c r="AC159" i="1"/>
  <c r="AE159" i="1"/>
  <c r="AD159" i="1" s="1"/>
  <c r="AF159" i="1"/>
  <c r="CT159" i="1" s="1"/>
  <c r="AG159" i="1"/>
  <c r="CU159" i="1" s="1"/>
  <c r="T159" i="1" s="1"/>
  <c r="AH159" i="1"/>
  <c r="CV159" i="1" s="1"/>
  <c r="U159" i="1" s="1"/>
  <c r="AI159" i="1"/>
  <c r="AJ159" i="1"/>
  <c r="CQ159" i="1"/>
  <c r="P159" i="1" s="1"/>
  <c r="CR159" i="1"/>
  <c r="Q159" i="1" s="1"/>
  <c r="CS159" i="1"/>
  <c r="R159" i="1" s="1"/>
  <c r="GK159" i="1" s="1"/>
  <c r="CW159" i="1"/>
  <c r="V159" i="1" s="1"/>
  <c r="CX159" i="1"/>
  <c r="W159" i="1" s="1"/>
  <c r="GL159" i="1"/>
  <c r="GO159" i="1"/>
  <c r="GP159" i="1"/>
  <c r="GV159" i="1"/>
  <c r="HC159" i="1"/>
  <c r="GX159" i="1" s="1"/>
  <c r="HG159" i="1"/>
  <c r="AB160" i="1"/>
  <c r="AC160" i="1"/>
  <c r="AD160" i="1"/>
  <c r="AE160" i="1"/>
  <c r="AF160" i="1"/>
  <c r="AG160" i="1"/>
  <c r="AH160" i="1"/>
  <c r="CV160" i="1" s="1"/>
  <c r="U160" i="1" s="1"/>
  <c r="AI160" i="1"/>
  <c r="CW160" i="1" s="1"/>
  <c r="V160" i="1" s="1"/>
  <c r="AJ160" i="1"/>
  <c r="CR160" i="1"/>
  <c r="Q160" i="1" s="1"/>
  <c r="CS160" i="1"/>
  <c r="R160" i="1" s="1"/>
  <c r="CT160" i="1"/>
  <c r="S160" i="1" s="1"/>
  <c r="CU160" i="1"/>
  <c r="T160" i="1" s="1"/>
  <c r="CX160" i="1"/>
  <c r="W160" i="1" s="1"/>
  <c r="GL160" i="1"/>
  <c r="GO160" i="1"/>
  <c r="GP160" i="1"/>
  <c r="GV160" i="1"/>
  <c r="HC160" i="1" s="1"/>
  <c r="GX160" i="1"/>
  <c r="U161" i="1"/>
  <c r="V161" i="1"/>
  <c r="AC161" i="1"/>
  <c r="AE161" i="1"/>
  <c r="AF161" i="1"/>
  <c r="AG161" i="1"/>
  <c r="AH161" i="1"/>
  <c r="AI161" i="1"/>
  <c r="CW161" i="1" s="1"/>
  <c r="AJ161" i="1"/>
  <c r="CX161" i="1" s="1"/>
  <c r="W161" i="1" s="1"/>
  <c r="CQ161" i="1"/>
  <c r="P161" i="1" s="1"/>
  <c r="CT161" i="1"/>
  <c r="S161" i="1" s="1"/>
  <c r="CU161" i="1"/>
  <c r="T161" i="1" s="1"/>
  <c r="CV161" i="1"/>
  <c r="GL161" i="1"/>
  <c r="GO161" i="1"/>
  <c r="GP161" i="1"/>
  <c r="GV161" i="1"/>
  <c r="HC161" i="1" s="1"/>
  <c r="GX161" i="1"/>
  <c r="V162" i="1"/>
  <c r="W162" i="1"/>
  <c r="AC162" i="1"/>
  <c r="AE162" i="1"/>
  <c r="AF162" i="1"/>
  <c r="CT162" i="1" s="1"/>
  <c r="S162" i="1" s="1"/>
  <c r="AG162" i="1"/>
  <c r="CU162" i="1" s="1"/>
  <c r="T162" i="1" s="1"/>
  <c r="AH162" i="1"/>
  <c r="AI162" i="1"/>
  <c r="AJ162" i="1"/>
  <c r="CX162" i="1" s="1"/>
  <c r="CQ162" i="1"/>
  <c r="P162" i="1" s="1"/>
  <c r="CV162" i="1"/>
  <c r="U162" i="1" s="1"/>
  <c r="CW162" i="1"/>
  <c r="GL162" i="1"/>
  <c r="GO162" i="1"/>
  <c r="GP162" i="1"/>
  <c r="GV162" i="1"/>
  <c r="HC162" i="1"/>
  <c r="GX162" i="1" s="1"/>
  <c r="HG162" i="1"/>
  <c r="AC163" i="1"/>
  <c r="CQ163" i="1" s="1"/>
  <c r="P163" i="1" s="1"/>
  <c r="AD163" i="1"/>
  <c r="AE163" i="1"/>
  <c r="AF163" i="1"/>
  <c r="AB163" i="1" s="1"/>
  <c r="AG163" i="1"/>
  <c r="CU163" i="1" s="1"/>
  <c r="T163" i="1" s="1"/>
  <c r="AH163" i="1"/>
  <c r="CV163" i="1" s="1"/>
  <c r="U163" i="1" s="1"/>
  <c r="AI163" i="1"/>
  <c r="AJ163" i="1"/>
  <c r="CR163" i="1"/>
  <c r="Q163" i="1" s="1"/>
  <c r="CS163" i="1"/>
  <c r="R163" i="1" s="1"/>
  <c r="GK163" i="1" s="1"/>
  <c r="CW163" i="1"/>
  <c r="V163" i="1" s="1"/>
  <c r="CX163" i="1"/>
  <c r="W163" i="1" s="1"/>
  <c r="GL163" i="1"/>
  <c r="GO163" i="1"/>
  <c r="GP163" i="1"/>
  <c r="GV163" i="1"/>
  <c r="HC163" i="1"/>
  <c r="GX163" i="1" s="1"/>
  <c r="HG163" i="1"/>
  <c r="V164" i="1"/>
  <c r="AC164" i="1"/>
  <c r="AD164" i="1"/>
  <c r="AE164" i="1"/>
  <c r="AF164" i="1"/>
  <c r="AG164" i="1"/>
  <c r="CU164" i="1" s="1"/>
  <c r="T164" i="1" s="1"/>
  <c r="AH164" i="1"/>
  <c r="CV164" i="1" s="1"/>
  <c r="U164" i="1" s="1"/>
  <c r="AI164" i="1"/>
  <c r="CW164" i="1" s="1"/>
  <c r="AJ164" i="1"/>
  <c r="CR164" i="1"/>
  <c r="Q164" i="1" s="1"/>
  <c r="CS164" i="1"/>
  <c r="R164" i="1" s="1"/>
  <c r="CT164" i="1"/>
  <c r="S164" i="1" s="1"/>
  <c r="CX164" i="1"/>
  <c r="W164" i="1" s="1"/>
  <c r="GL164" i="1"/>
  <c r="GO164" i="1"/>
  <c r="GP164" i="1"/>
  <c r="GV164" i="1"/>
  <c r="HC164" i="1" s="1"/>
  <c r="GX164" i="1" s="1"/>
  <c r="U165" i="1"/>
  <c r="AC165" i="1"/>
  <c r="AE165" i="1"/>
  <c r="AD165" i="1" s="1"/>
  <c r="AF165" i="1"/>
  <c r="AG165" i="1"/>
  <c r="AH165" i="1"/>
  <c r="AI165" i="1"/>
  <c r="CW165" i="1" s="1"/>
  <c r="V165" i="1" s="1"/>
  <c r="AJ165" i="1"/>
  <c r="CX165" i="1" s="1"/>
  <c r="W165" i="1" s="1"/>
  <c r="CT165" i="1"/>
  <c r="S165" i="1" s="1"/>
  <c r="CU165" i="1"/>
  <c r="T165" i="1" s="1"/>
  <c r="CV165" i="1"/>
  <c r="GL165" i="1"/>
  <c r="GO165" i="1"/>
  <c r="GP165" i="1"/>
  <c r="GV165" i="1"/>
  <c r="HC165" i="1"/>
  <c r="GX165" i="1" s="1"/>
  <c r="B167" i="1"/>
  <c r="B156" i="1" s="1"/>
  <c r="C167" i="1"/>
  <c r="C156" i="1" s="1"/>
  <c r="D167" i="1"/>
  <c r="D156" i="1" s="1"/>
  <c r="F167" i="1"/>
  <c r="G167" i="1"/>
  <c r="G156" i="1" s="1"/>
  <c r="P167" i="1"/>
  <c r="P156" i="1" s="1"/>
  <c r="Q167" i="1"/>
  <c r="R167" i="1"/>
  <c r="F181" i="1" s="1"/>
  <c r="W167" i="1"/>
  <c r="W156" i="1" s="1"/>
  <c r="X167" i="1"/>
  <c r="AB167" i="1"/>
  <c r="AC167" i="1"/>
  <c r="AD167" i="1"/>
  <c r="AE167" i="1"/>
  <c r="AE156" i="1" s="1"/>
  <c r="AF167" i="1"/>
  <c r="AF156" i="1" s="1"/>
  <c r="AG167" i="1"/>
  <c r="AH167" i="1"/>
  <c r="AI167" i="1"/>
  <c r="V167" i="1" s="1"/>
  <c r="V156" i="1" s="1"/>
  <c r="AJ167" i="1"/>
  <c r="AK167" i="1"/>
  <c r="AL167" i="1"/>
  <c r="AL156" i="1" s="1"/>
  <c r="AR167" i="1"/>
  <c r="AR156" i="1" s="1"/>
  <c r="AS167" i="1"/>
  <c r="AS156" i="1" s="1"/>
  <c r="AT167" i="1"/>
  <c r="AT156" i="1" s="1"/>
  <c r="AU167" i="1"/>
  <c r="BD167" i="1"/>
  <c r="BD156" i="1" s="1"/>
  <c r="BX167" i="1"/>
  <c r="BY167" i="1"/>
  <c r="CF167" i="1" s="1"/>
  <c r="BZ167" i="1"/>
  <c r="AQ167" i="1" s="1"/>
  <c r="AQ156" i="1" s="1"/>
  <c r="CA167" i="1"/>
  <c r="CA156" i="1" s="1"/>
  <c r="CB167" i="1"/>
  <c r="CB156" i="1" s="1"/>
  <c r="CC167" i="1"/>
  <c r="CC156" i="1" s="1"/>
  <c r="CD167" i="1"/>
  <c r="CD156" i="1" s="1"/>
  <c r="CI167" i="1"/>
  <c r="CI156" i="1" s="1"/>
  <c r="CJ167" i="1"/>
  <c r="CK167" i="1"/>
  <c r="CL167" i="1"/>
  <c r="BC167" i="1" s="1"/>
  <c r="BC156" i="1" s="1"/>
  <c r="CM167" i="1"/>
  <c r="CM156" i="1" s="1"/>
  <c r="DI167" i="1"/>
  <c r="DI156" i="1" s="1"/>
  <c r="DJ167" i="1"/>
  <c r="DJ156" i="1" s="1"/>
  <c r="DK167" i="1"/>
  <c r="DN167" i="1"/>
  <c r="DP167" i="1"/>
  <c r="DP156" i="1" s="1"/>
  <c r="DQ167" i="1"/>
  <c r="DT167" i="1"/>
  <c r="DU167" i="1"/>
  <c r="DH167" i="1" s="1"/>
  <c r="DH156" i="1" s="1"/>
  <c r="DV167" i="1"/>
  <c r="DW167" i="1"/>
  <c r="DW156" i="1" s="1"/>
  <c r="DX167" i="1"/>
  <c r="DX156" i="1" s="1"/>
  <c r="DY167" i="1"/>
  <c r="DZ167" i="1"/>
  <c r="EA167" i="1"/>
  <c r="EB167" i="1"/>
  <c r="EB156" i="1" s="1"/>
  <c r="EC167" i="1"/>
  <c r="ED167" i="1"/>
  <c r="ED156" i="1" s="1"/>
  <c r="EH167" i="1"/>
  <c r="EK167" i="1"/>
  <c r="EU167" i="1"/>
  <c r="FP167" i="1"/>
  <c r="FQ167" i="1"/>
  <c r="FR167" i="1"/>
  <c r="FR156" i="1" s="1"/>
  <c r="FS167" i="1"/>
  <c r="FT167" i="1"/>
  <c r="FT156" i="1" s="1"/>
  <c r="FU167" i="1"/>
  <c r="FV167" i="1"/>
  <c r="GB167" i="1"/>
  <c r="GC167" i="1"/>
  <c r="ET167" i="1" s="1"/>
  <c r="GD167" i="1"/>
  <c r="GD156" i="1" s="1"/>
  <c r="GE167" i="1"/>
  <c r="F170" i="1"/>
  <c r="P170" i="1"/>
  <c r="P179" i="1"/>
  <c r="P181" i="1"/>
  <c r="F183" i="1"/>
  <c r="F184" i="1"/>
  <c r="F185" i="1"/>
  <c r="F190" i="1"/>
  <c r="F192" i="1"/>
  <c r="P193" i="1"/>
  <c r="F195" i="1"/>
  <c r="B197" i="1"/>
  <c r="B26" i="1" s="1"/>
  <c r="C197" i="1"/>
  <c r="C26" i="1" s="1"/>
  <c r="D197" i="1"/>
  <c r="D26" i="1" s="1"/>
  <c r="F197" i="1"/>
  <c r="F26" i="1" s="1"/>
  <c r="G197" i="1"/>
  <c r="G26" i="1" s="1"/>
  <c r="D227" i="1"/>
  <c r="E229" i="1"/>
  <c r="F229" i="1"/>
  <c r="Z229" i="1"/>
  <c r="AA229" i="1"/>
  <c r="AB229" i="1"/>
  <c r="AC229" i="1"/>
  <c r="AD229" i="1"/>
  <c r="AE229" i="1"/>
  <c r="AF229" i="1"/>
  <c r="AG229" i="1"/>
  <c r="AH229" i="1"/>
  <c r="AI229" i="1"/>
  <c r="AJ229" i="1"/>
  <c r="AK229" i="1"/>
  <c r="AL229" i="1"/>
  <c r="AM229" i="1"/>
  <c r="AN229" i="1"/>
  <c r="BB229" i="1"/>
  <c r="BE229" i="1"/>
  <c r="BF229" i="1"/>
  <c r="BG229" i="1"/>
  <c r="BH229" i="1"/>
  <c r="BI229" i="1"/>
  <c r="BJ229" i="1"/>
  <c r="BK229" i="1"/>
  <c r="BL229" i="1"/>
  <c r="BM229" i="1"/>
  <c r="BN229" i="1"/>
  <c r="BO229" i="1"/>
  <c r="BP229" i="1"/>
  <c r="BQ229" i="1"/>
  <c r="BR229" i="1"/>
  <c r="BS229" i="1"/>
  <c r="BT229" i="1"/>
  <c r="BU229" i="1"/>
  <c r="BV229" i="1"/>
  <c r="BW229" i="1"/>
  <c r="BX229" i="1"/>
  <c r="BY229" i="1"/>
  <c r="BZ229" i="1"/>
  <c r="CA229" i="1"/>
  <c r="CB229" i="1"/>
  <c r="CC229" i="1"/>
  <c r="CD229" i="1"/>
  <c r="CE229" i="1"/>
  <c r="CF229" i="1"/>
  <c r="CG229" i="1"/>
  <c r="CH229" i="1"/>
  <c r="CI229" i="1"/>
  <c r="CJ229" i="1"/>
  <c r="CK229" i="1"/>
  <c r="CL229" i="1"/>
  <c r="CM229" i="1"/>
  <c r="CN229" i="1"/>
  <c r="CO229" i="1"/>
  <c r="CP229" i="1"/>
  <c r="CQ229" i="1"/>
  <c r="CR229" i="1"/>
  <c r="CS229" i="1"/>
  <c r="CT229" i="1"/>
  <c r="CU229" i="1"/>
  <c r="CV229" i="1"/>
  <c r="CW229" i="1"/>
  <c r="CX229" i="1"/>
  <c r="CY229" i="1"/>
  <c r="CZ229" i="1"/>
  <c r="DA229" i="1"/>
  <c r="DB229" i="1"/>
  <c r="DC229" i="1"/>
  <c r="DD229" i="1"/>
  <c r="DE229" i="1"/>
  <c r="DF229" i="1"/>
  <c r="DR229" i="1"/>
  <c r="DS229" i="1"/>
  <c r="DT229" i="1"/>
  <c r="DU229" i="1"/>
  <c r="DV229" i="1"/>
  <c r="DW229" i="1"/>
  <c r="DX229" i="1"/>
  <c r="DY229" i="1"/>
  <c r="DZ229" i="1"/>
  <c r="EA229" i="1"/>
  <c r="EB229" i="1"/>
  <c r="EC229" i="1"/>
  <c r="ED229" i="1"/>
  <c r="EE229" i="1"/>
  <c r="EF229" i="1"/>
  <c r="EW229" i="1"/>
  <c r="EX229" i="1"/>
  <c r="EY229" i="1"/>
  <c r="EZ229" i="1"/>
  <c r="FA229" i="1"/>
  <c r="FB229" i="1"/>
  <c r="FC229" i="1"/>
  <c r="FD229" i="1"/>
  <c r="FE229" i="1"/>
  <c r="FF229" i="1"/>
  <c r="FG229" i="1"/>
  <c r="FH229" i="1"/>
  <c r="FI229" i="1"/>
  <c r="FJ229" i="1"/>
  <c r="FK229" i="1"/>
  <c r="FL229" i="1"/>
  <c r="FM229" i="1"/>
  <c r="FN229" i="1"/>
  <c r="FO229" i="1"/>
  <c r="FP229" i="1"/>
  <c r="FQ229" i="1"/>
  <c r="FR229" i="1"/>
  <c r="FS229" i="1"/>
  <c r="FT229" i="1"/>
  <c r="FU229" i="1"/>
  <c r="FV229" i="1"/>
  <c r="FW229" i="1"/>
  <c r="FX229" i="1"/>
  <c r="FY229" i="1"/>
  <c r="FZ229" i="1"/>
  <c r="GA229" i="1"/>
  <c r="GB229" i="1"/>
  <c r="GC229" i="1"/>
  <c r="GD229" i="1"/>
  <c r="GE229" i="1"/>
  <c r="GF229" i="1"/>
  <c r="GG229" i="1"/>
  <c r="GH229" i="1"/>
  <c r="GI229" i="1"/>
  <c r="GJ229" i="1"/>
  <c r="GK229" i="1"/>
  <c r="GL229" i="1"/>
  <c r="GM229" i="1"/>
  <c r="GN229" i="1"/>
  <c r="GO229" i="1"/>
  <c r="GP229" i="1"/>
  <c r="GQ229" i="1"/>
  <c r="GR229" i="1"/>
  <c r="GS229" i="1"/>
  <c r="GT229" i="1"/>
  <c r="GU229" i="1"/>
  <c r="GV229" i="1"/>
  <c r="GW229" i="1"/>
  <c r="GX229" i="1"/>
  <c r="D231" i="1"/>
  <c r="D233" i="1"/>
  <c r="E233" i="1"/>
  <c r="Z233" i="1"/>
  <c r="AA233" i="1"/>
  <c r="AM233" i="1"/>
  <c r="AN233" i="1"/>
  <c r="AP233" i="1"/>
  <c r="BE233" i="1"/>
  <c r="BF233" i="1"/>
  <c r="BG233" i="1"/>
  <c r="BH233" i="1"/>
  <c r="BI233" i="1"/>
  <c r="BJ233" i="1"/>
  <c r="BK233" i="1"/>
  <c r="BL233" i="1"/>
  <c r="BM233" i="1"/>
  <c r="BN233" i="1"/>
  <c r="BO233" i="1"/>
  <c r="BP233" i="1"/>
  <c r="BQ233" i="1"/>
  <c r="BR233" i="1"/>
  <c r="BS233" i="1"/>
  <c r="BT233" i="1"/>
  <c r="BU233" i="1"/>
  <c r="BV233" i="1"/>
  <c r="BW233" i="1"/>
  <c r="BY233" i="1"/>
  <c r="CK233" i="1"/>
  <c r="CN233" i="1"/>
  <c r="CO233" i="1"/>
  <c r="CP233" i="1"/>
  <c r="CQ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R233" i="1"/>
  <c r="DS233" i="1"/>
  <c r="EE233" i="1"/>
  <c r="EF233" i="1"/>
  <c r="ET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Q233" i="1"/>
  <c r="GC233" i="1"/>
  <c r="GF233" i="1"/>
  <c r="GG233" i="1"/>
  <c r="GH233" i="1"/>
  <c r="GI233" i="1"/>
  <c r="GJ233" i="1"/>
  <c r="GK233" i="1"/>
  <c r="GL233" i="1"/>
  <c r="GM233" i="1"/>
  <c r="GN233" i="1"/>
  <c r="GO233" i="1"/>
  <c r="GP233" i="1"/>
  <c r="GQ233" i="1"/>
  <c r="GR233" i="1"/>
  <c r="GS233" i="1"/>
  <c r="GT233" i="1"/>
  <c r="GU233" i="1"/>
  <c r="GV233" i="1"/>
  <c r="GW233" i="1"/>
  <c r="GX233" i="1"/>
  <c r="C235" i="1"/>
  <c r="D235" i="1"/>
  <c r="U235" i="1"/>
  <c r="V235" i="1"/>
  <c r="AC235" i="1"/>
  <c r="AD235" i="1"/>
  <c r="AE235" i="1"/>
  <c r="CR235" i="1" s="1"/>
  <c r="Q235" i="1" s="1"/>
  <c r="AF235" i="1"/>
  <c r="AG235" i="1"/>
  <c r="AH235" i="1"/>
  <c r="AI235" i="1"/>
  <c r="CW235" i="1" s="1"/>
  <c r="AJ235" i="1"/>
  <c r="CX235" i="1" s="1"/>
  <c r="W235" i="1" s="1"/>
  <c r="CT235" i="1"/>
  <c r="S235" i="1" s="1"/>
  <c r="CU235" i="1"/>
  <c r="T235" i="1" s="1"/>
  <c r="AG244" i="1" s="1"/>
  <c r="AG233" i="1" s="1"/>
  <c r="CV235" i="1"/>
  <c r="GL235" i="1"/>
  <c r="GN235" i="1"/>
  <c r="GP235" i="1"/>
  <c r="GV235" i="1"/>
  <c r="HC235" i="1" s="1"/>
  <c r="GX235" i="1" s="1"/>
  <c r="CJ244" i="1" s="1"/>
  <c r="C236" i="1"/>
  <c r="D236" i="1"/>
  <c r="P236" i="1"/>
  <c r="S236" i="1"/>
  <c r="V236" i="1"/>
  <c r="W236" i="1"/>
  <c r="AC236" i="1"/>
  <c r="AE236" i="1"/>
  <c r="AD236" i="1" s="1"/>
  <c r="AF236" i="1"/>
  <c r="AG236" i="1"/>
  <c r="AH236" i="1"/>
  <c r="AI236" i="1"/>
  <c r="AJ236" i="1"/>
  <c r="CX236" i="1" s="1"/>
  <c r="CQ236" i="1"/>
  <c r="CT236" i="1"/>
  <c r="CU236" i="1"/>
  <c r="T236" i="1" s="1"/>
  <c r="CV236" i="1"/>
  <c r="U236" i="1" s="1"/>
  <c r="CW236" i="1"/>
  <c r="GL236" i="1"/>
  <c r="FR244" i="1" s="1"/>
  <c r="GN236" i="1"/>
  <c r="GP236" i="1"/>
  <c r="GV236" i="1"/>
  <c r="HC236" i="1" s="1"/>
  <c r="GX236" i="1"/>
  <c r="R237" i="1"/>
  <c r="S237" i="1"/>
  <c r="AC237" i="1"/>
  <c r="AE237" i="1"/>
  <c r="AD237" i="1" s="1"/>
  <c r="AF237" i="1"/>
  <c r="CT237" i="1" s="1"/>
  <c r="AG237" i="1"/>
  <c r="CU237" i="1" s="1"/>
  <c r="T237" i="1" s="1"/>
  <c r="AH237" i="1"/>
  <c r="CV237" i="1" s="1"/>
  <c r="U237" i="1" s="1"/>
  <c r="AI237" i="1"/>
  <c r="AJ237" i="1"/>
  <c r="CQ237" i="1"/>
  <c r="P237" i="1" s="1"/>
  <c r="CR237" i="1"/>
  <c r="Q237" i="1" s="1"/>
  <c r="CS237" i="1"/>
  <c r="CW237" i="1"/>
  <c r="V237" i="1" s="1"/>
  <c r="CX237" i="1"/>
  <c r="W237" i="1" s="1"/>
  <c r="GL237" i="1"/>
  <c r="GO237" i="1"/>
  <c r="GP237" i="1"/>
  <c r="GV237" i="1"/>
  <c r="HC237" i="1" s="1"/>
  <c r="GX237" i="1" s="1"/>
  <c r="HG237" i="1"/>
  <c r="T238" i="1"/>
  <c r="U238" i="1"/>
  <c r="DZ244" i="1" s="1"/>
  <c r="W238" i="1"/>
  <c r="AC238" i="1"/>
  <c r="AD238" i="1"/>
  <c r="AE238" i="1"/>
  <c r="CR238" i="1" s="1"/>
  <c r="Q238" i="1" s="1"/>
  <c r="AF238" i="1"/>
  <c r="AG238" i="1"/>
  <c r="AH238" i="1"/>
  <c r="CV238" i="1" s="1"/>
  <c r="AI238" i="1"/>
  <c r="CW238" i="1" s="1"/>
  <c r="V238" i="1" s="1"/>
  <c r="EA244" i="1" s="1"/>
  <c r="AJ238" i="1"/>
  <c r="CS238" i="1"/>
  <c r="R238" i="1" s="1"/>
  <c r="GK238" i="1" s="1"/>
  <c r="CT238" i="1"/>
  <c r="S238" i="1" s="1"/>
  <c r="CY238" i="1" s="1"/>
  <c r="X238" i="1" s="1"/>
  <c r="CU238" i="1"/>
  <c r="CX238" i="1"/>
  <c r="GL238" i="1"/>
  <c r="GO238" i="1"/>
  <c r="GP238" i="1"/>
  <c r="FV244" i="1" s="1"/>
  <c r="GV238" i="1"/>
  <c r="HC238" i="1" s="1"/>
  <c r="GX238" i="1" s="1"/>
  <c r="C239" i="1"/>
  <c r="D239" i="1"/>
  <c r="P239" i="1"/>
  <c r="S239" i="1"/>
  <c r="CZ239" i="1" s="1"/>
  <c r="Y239" i="1" s="1"/>
  <c r="U239" i="1"/>
  <c r="AC239" i="1"/>
  <c r="AD239" i="1"/>
  <c r="AB239" i="1" s="1"/>
  <c r="AE239" i="1"/>
  <c r="AF239" i="1"/>
  <c r="AG239" i="1"/>
  <c r="CU239" i="1" s="1"/>
  <c r="T239" i="1" s="1"/>
  <c r="AH239" i="1"/>
  <c r="CV239" i="1" s="1"/>
  <c r="AI239" i="1"/>
  <c r="CW239" i="1" s="1"/>
  <c r="V239" i="1" s="1"/>
  <c r="AJ239" i="1"/>
  <c r="CQ239" i="1"/>
  <c r="CR239" i="1"/>
  <c r="Q239" i="1" s="1"/>
  <c r="CS239" i="1"/>
  <c r="R239" i="1" s="1"/>
  <c r="CT239" i="1"/>
  <c r="CX239" i="1"/>
  <c r="W239" i="1" s="1"/>
  <c r="CY239" i="1"/>
  <c r="X239" i="1" s="1"/>
  <c r="GL239" i="1"/>
  <c r="GN239" i="1"/>
  <c r="GP239" i="1"/>
  <c r="GV239" i="1"/>
  <c r="HC239" i="1" s="1"/>
  <c r="GX239" i="1" s="1"/>
  <c r="C240" i="1"/>
  <c r="D240" i="1"/>
  <c r="P240" i="1"/>
  <c r="T240" i="1"/>
  <c r="U240" i="1"/>
  <c r="W240" i="1"/>
  <c r="AC240" i="1"/>
  <c r="CQ240" i="1" s="1"/>
  <c r="AD240" i="1"/>
  <c r="AE240" i="1"/>
  <c r="CR240" i="1" s="1"/>
  <c r="Q240" i="1" s="1"/>
  <c r="CP240" i="1" s="1"/>
  <c r="O240" i="1" s="1"/>
  <c r="GM240" i="1" s="1"/>
  <c r="GO240" i="1" s="1"/>
  <c r="AF240" i="1"/>
  <c r="AG240" i="1"/>
  <c r="AH240" i="1"/>
  <c r="CV240" i="1" s="1"/>
  <c r="AI240" i="1"/>
  <c r="CW240" i="1" s="1"/>
  <c r="V240" i="1" s="1"/>
  <c r="AJ240" i="1"/>
  <c r="CS240" i="1"/>
  <c r="R240" i="1" s="1"/>
  <c r="GK240" i="1" s="1"/>
  <c r="CT240" i="1"/>
  <c r="S240" i="1" s="1"/>
  <c r="CU240" i="1"/>
  <c r="CX240" i="1"/>
  <c r="CY240" i="1"/>
  <c r="X240" i="1" s="1"/>
  <c r="CZ240" i="1"/>
  <c r="Y240" i="1" s="1"/>
  <c r="GL240" i="1"/>
  <c r="GN240" i="1"/>
  <c r="GP240" i="1"/>
  <c r="GV240" i="1"/>
  <c r="HC240" i="1" s="1"/>
  <c r="GX240" i="1" s="1"/>
  <c r="P241" i="1"/>
  <c r="S241" i="1"/>
  <c r="V241" i="1"/>
  <c r="W241" i="1"/>
  <c r="AC241" i="1"/>
  <c r="AE241" i="1"/>
  <c r="AF241" i="1"/>
  <c r="AG241" i="1"/>
  <c r="AH241" i="1"/>
  <c r="AI241" i="1"/>
  <c r="AJ241" i="1"/>
  <c r="CQ241" i="1"/>
  <c r="CT241" i="1"/>
  <c r="CU241" i="1"/>
  <c r="T241" i="1" s="1"/>
  <c r="CV241" i="1"/>
  <c r="U241" i="1" s="1"/>
  <c r="AH244" i="1" s="1"/>
  <c r="CW241" i="1"/>
  <c r="CX241" i="1"/>
  <c r="GL241" i="1"/>
  <c r="GO241" i="1"/>
  <c r="GP241" i="1"/>
  <c r="GV241" i="1"/>
  <c r="HC241" i="1"/>
  <c r="GX241" i="1" s="1"/>
  <c r="AC242" i="1"/>
  <c r="HG242" i="1" s="1"/>
  <c r="AE242" i="1"/>
  <c r="CS242" i="1" s="1"/>
  <c r="R242" i="1" s="1"/>
  <c r="GK242" i="1" s="1"/>
  <c r="AF242" i="1"/>
  <c r="CT242" i="1" s="1"/>
  <c r="S242" i="1" s="1"/>
  <c r="AG242" i="1"/>
  <c r="CU242" i="1" s="1"/>
  <c r="T242" i="1" s="1"/>
  <c r="DY244" i="1" s="1"/>
  <c r="AH242" i="1"/>
  <c r="CV242" i="1" s="1"/>
  <c r="U242" i="1" s="1"/>
  <c r="AI242" i="1"/>
  <c r="AJ242" i="1"/>
  <c r="CR242" i="1"/>
  <c r="Q242" i="1" s="1"/>
  <c r="CW242" i="1"/>
  <c r="V242" i="1" s="1"/>
  <c r="CX242" i="1"/>
  <c r="W242" i="1" s="1"/>
  <c r="GL242" i="1"/>
  <c r="GO242" i="1"/>
  <c r="GP242" i="1"/>
  <c r="GV242" i="1"/>
  <c r="HC242" i="1"/>
  <c r="GX242" i="1" s="1"/>
  <c r="B244" i="1"/>
  <c r="B233" i="1" s="1"/>
  <c r="C244" i="1"/>
  <c r="C233" i="1" s="1"/>
  <c r="D244" i="1"/>
  <c r="F244" i="1"/>
  <c r="F233" i="1" s="1"/>
  <c r="G244" i="1"/>
  <c r="G233" i="1" s="1"/>
  <c r="AI244" i="1"/>
  <c r="AI233" i="1" s="1"/>
  <c r="AJ244" i="1"/>
  <c r="W244" i="1" s="1"/>
  <c r="W274" i="1" s="1"/>
  <c r="AP244" i="1"/>
  <c r="BB244" i="1"/>
  <c r="BB233" i="1" s="1"/>
  <c r="BX244" i="1"/>
  <c r="BX233" i="1" s="1"/>
  <c r="BY244" i="1"/>
  <c r="CD244" i="1"/>
  <c r="CD233" i="1" s="1"/>
  <c r="CK244" i="1"/>
  <c r="CL244" i="1"/>
  <c r="CL233" i="1" s="1"/>
  <c r="CM244" i="1"/>
  <c r="EG244" i="1"/>
  <c r="EG274" i="1" s="1"/>
  <c r="EH244" i="1"/>
  <c r="P253" i="1" s="1"/>
  <c r="ET244" i="1"/>
  <c r="ET274" i="1" s="1"/>
  <c r="EU244" i="1"/>
  <c r="EU233" i="1" s="1"/>
  <c r="EV244" i="1"/>
  <c r="EV233" i="1" s="1"/>
  <c r="FP244" i="1"/>
  <c r="FP233" i="1" s="1"/>
  <c r="FQ244" i="1"/>
  <c r="GB244" i="1"/>
  <c r="GB233" i="1" s="1"/>
  <c r="GC244" i="1"/>
  <c r="GD244" i="1"/>
  <c r="GD233" i="1" s="1"/>
  <c r="GE244" i="1"/>
  <c r="GE233" i="1" s="1"/>
  <c r="F253" i="1"/>
  <c r="F257" i="1"/>
  <c r="P257" i="1"/>
  <c r="F268" i="1"/>
  <c r="B274" i="1"/>
  <c r="B229" i="1" s="1"/>
  <c r="C274" i="1"/>
  <c r="C229" i="1" s="1"/>
  <c r="D274" i="1"/>
  <c r="D229" i="1" s="1"/>
  <c r="F274" i="1"/>
  <c r="G274" i="1"/>
  <c r="G229" i="1" s="1"/>
  <c r="AP274" i="1"/>
  <c r="AP229" i="1" s="1"/>
  <c r="BB274" i="1"/>
  <c r="F287" i="1" s="1"/>
  <c r="F283" i="1"/>
  <c r="B304" i="1"/>
  <c r="B22" i="1" s="1"/>
  <c r="C304" i="1"/>
  <c r="C22" i="1" s="1"/>
  <c r="D304" i="1"/>
  <c r="D22" i="1" s="1"/>
  <c r="F304" i="1"/>
  <c r="F22" i="1" s="1"/>
  <c r="G304" i="1"/>
  <c r="G22" i="1" s="1"/>
  <c r="B334" i="1"/>
  <c r="B18" i="1" s="1"/>
  <c r="C334" i="1"/>
  <c r="C18" i="1" s="1"/>
  <c r="D334" i="1"/>
  <c r="D18" i="1" s="1"/>
  <c r="F334" i="1"/>
  <c r="F18" i="1" s="1"/>
  <c r="G334" i="1"/>
  <c r="G18" i="1" s="1"/>
  <c r="F12" i="6"/>
  <c r="G12" i="6"/>
  <c r="L258" i="7" l="1"/>
  <c r="J339" i="7"/>
  <c r="J337" i="7" s="1"/>
  <c r="J68" i="7"/>
  <c r="J66" i="7" s="1"/>
  <c r="J388" i="7"/>
  <c r="J386" i="7" s="1"/>
  <c r="L227" i="7"/>
  <c r="L446" i="7"/>
  <c r="L385" i="7"/>
  <c r="L97" i="7"/>
  <c r="L397" i="7"/>
  <c r="L215" i="7"/>
  <c r="L394" i="7"/>
  <c r="L392" i="7" s="1"/>
  <c r="I289" i="7"/>
  <c r="BH191" i="7"/>
  <c r="AB191" i="7"/>
  <c r="I191" i="7"/>
  <c r="AA191" i="7"/>
  <c r="O191" i="7"/>
  <c r="J57" i="7"/>
  <c r="J80" i="7" s="1"/>
  <c r="O100" i="7"/>
  <c r="J227" i="7"/>
  <c r="J110" i="7"/>
  <c r="L224" i="7"/>
  <c r="L222" i="7" s="1"/>
  <c r="L410" i="7"/>
  <c r="L406" i="7"/>
  <c r="L453" i="7" s="1"/>
  <c r="L322" i="7"/>
  <c r="L353" i="7"/>
  <c r="O115" i="7"/>
  <c r="BH115" i="7"/>
  <c r="D39" i="7" s="1"/>
  <c r="D36" i="7" s="1"/>
  <c r="AB115" i="7"/>
  <c r="I115" i="7"/>
  <c r="AA115" i="7"/>
  <c r="J446" i="7"/>
  <c r="L434" i="7"/>
  <c r="L432" i="7" s="1"/>
  <c r="J434" i="7"/>
  <c r="L255" i="7"/>
  <c r="L253" i="7" s="1"/>
  <c r="J246" i="7"/>
  <c r="I38" i="7"/>
  <c r="J385" i="7"/>
  <c r="J383" i="7" s="1"/>
  <c r="J381" i="7" s="1"/>
  <c r="J38" i="7"/>
  <c r="L339" i="7"/>
  <c r="L337" i="7" s="1"/>
  <c r="L328" i="7" s="1"/>
  <c r="L351" i="7" s="1"/>
  <c r="J270" i="7"/>
  <c r="J456" i="7"/>
  <c r="J83" i="7"/>
  <c r="J333" i="7"/>
  <c r="J331" i="7" s="1"/>
  <c r="J328" i="7" s="1"/>
  <c r="J351" i="7" s="1"/>
  <c r="J302" i="7"/>
  <c r="J300" i="7" s="1"/>
  <c r="J297" i="7" s="1"/>
  <c r="J320" i="7" s="1"/>
  <c r="L363" i="7"/>
  <c r="L361" i="7" s="1"/>
  <c r="L308" i="7"/>
  <c r="L306" i="7" s="1"/>
  <c r="L297" i="7" s="1"/>
  <c r="L320" i="7" s="1"/>
  <c r="J258" i="7"/>
  <c r="J215" i="7"/>
  <c r="L246" i="7"/>
  <c r="K289" i="7"/>
  <c r="AN289" i="7"/>
  <c r="J322" i="7"/>
  <c r="J353" i="7"/>
  <c r="L238" i="7"/>
  <c r="L455" i="7"/>
  <c r="L269" i="7"/>
  <c r="J410" i="7"/>
  <c r="J406" i="7"/>
  <c r="J453" i="7" s="1"/>
  <c r="EI244" i="1"/>
  <c r="GA244" i="1"/>
  <c r="FR233" i="1"/>
  <c r="DZ233" i="1"/>
  <c r="DM244" i="1"/>
  <c r="W229" i="1"/>
  <c r="F298" i="1"/>
  <c r="P287" i="1"/>
  <c r="ET229" i="1"/>
  <c r="EG229" i="1"/>
  <c r="P278" i="1"/>
  <c r="DN244" i="1"/>
  <c r="EA233" i="1"/>
  <c r="AH233" i="1"/>
  <c r="U244" i="1"/>
  <c r="CZ242" i="1"/>
  <c r="Y242" i="1" s="1"/>
  <c r="CY242" i="1"/>
  <c r="X242" i="1" s="1"/>
  <c r="CJ233" i="1"/>
  <c r="BA244" i="1"/>
  <c r="DY233" i="1"/>
  <c r="DL244" i="1"/>
  <c r="FV233" i="1"/>
  <c r="EM244" i="1"/>
  <c r="AF244" i="1"/>
  <c r="T244" i="1"/>
  <c r="CP239" i="1"/>
  <c r="O239" i="1" s="1"/>
  <c r="GM239" i="1" s="1"/>
  <c r="GO239" i="1" s="1"/>
  <c r="CP237" i="1"/>
  <c r="O237" i="1" s="1"/>
  <c r="DK156" i="1"/>
  <c r="P182" i="1"/>
  <c r="GC67" i="1"/>
  <c r="ET124" i="1"/>
  <c r="FY244" i="1"/>
  <c r="ES244" i="1"/>
  <c r="AB240" i="1"/>
  <c r="CF156" i="1"/>
  <c r="AW167" i="1"/>
  <c r="Q156" i="1"/>
  <c r="F179" i="1"/>
  <c r="CY237" i="1"/>
  <c r="X237" i="1" s="1"/>
  <c r="CZ237" i="1"/>
  <c r="Y237" i="1" s="1"/>
  <c r="P248" i="1"/>
  <c r="AO244" i="1"/>
  <c r="EH233" i="1"/>
  <c r="DM167" i="1"/>
  <c r="DZ156" i="1"/>
  <c r="CH167" i="1"/>
  <c r="BX156" i="1"/>
  <c r="CE167" i="1"/>
  <c r="CG167" i="1"/>
  <c r="AF67" i="1"/>
  <c r="S124" i="1"/>
  <c r="V244" i="1"/>
  <c r="P269" i="1"/>
  <c r="EG233" i="1"/>
  <c r="W233" i="1"/>
  <c r="FW167" i="1"/>
  <c r="FY167" i="1"/>
  <c r="FZ167" i="1"/>
  <c r="FP156" i="1"/>
  <c r="DY156" i="1"/>
  <c r="DL167" i="1"/>
  <c r="AG156" i="1"/>
  <c r="T167" i="1"/>
  <c r="CY160" i="1"/>
  <c r="X160" i="1" s="1"/>
  <c r="CZ160" i="1"/>
  <c r="Y160" i="1" s="1"/>
  <c r="GC156" i="1"/>
  <c r="EU156" i="1"/>
  <c r="P183" i="1"/>
  <c r="CR161" i="1"/>
  <c r="Q161" i="1" s="1"/>
  <c r="CP161" i="1" s="1"/>
  <c r="O161" i="1" s="1"/>
  <c r="CS161" i="1"/>
  <c r="R161" i="1" s="1"/>
  <c r="AD161" i="1"/>
  <c r="AD244" i="1"/>
  <c r="BB167" i="1"/>
  <c r="CK156" i="1"/>
  <c r="F186" i="1"/>
  <c r="AU156" i="1"/>
  <c r="P260" i="1"/>
  <c r="CJ156" i="1"/>
  <c r="BA167" i="1"/>
  <c r="EV274" i="1"/>
  <c r="EH274" i="1"/>
  <c r="CZ238" i="1"/>
  <c r="Y238" i="1" s="1"/>
  <c r="AB237" i="1"/>
  <c r="AB236" i="1"/>
  <c r="BZ244" i="1"/>
  <c r="CG244" i="1" s="1"/>
  <c r="CQ235" i="1"/>
  <c r="P235" i="1" s="1"/>
  <c r="AB235" i="1"/>
  <c r="P180" i="1"/>
  <c r="ET156" i="1"/>
  <c r="CY164" i="1"/>
  <c r="X164" i="1" s="1"/>
  <c r="CZ164" i="1"/>
  <c r="Y164" i="1" s="1"/>
  <c r="CM233" i="1"/>
  <c r="BD244" i="1"/>
  <c r="CR236" i="1"/>
  <c r="Q236" i="1" s="1"/>
  <c r="CS236" i="1"/>
  <c r="R236" i="1" s="1"/>
  <c r="CY236" i="1" s="1"/>
  <c r="X236" i="1" s="1"/>
  <c r="EC244" i="1" s="1"/>
  <c r="EU274" i="1"/>
  <c r="CR241" i="1"/>
  <c r="Q241" i="1" s="1"/>
  <c r="CP241" i="1" s="1"/>
  <c r="O241" i="1" s="1"/>
  <c r="CS241" i="1"/>
  <c r="R241" i="1" s="1"/>
  <c r="CY241" i="1" s="1"/>
  <c r="X241" i="1" s="1"/>
  <c r="HG238" i="1"/>
  <c r="CQ238" i="1"/>
  <c r="P238" i="1" s="1"/>
  <c r="EB244" i="1"/>
  <c r="AJ233" i="1"/>
  <c r="GB156" i="1"/>
  <c r="ES167" i="1"/>
  <c r="EH156" i="1"/>
  <c r="P176" i="1"/>
  <c r="DT156" i="1"/>
  <c r="DG167" i="1"/>
  <c r="CG67" i="1"/>
  <c r="AX124" i="1"/>
  <c r="BC244" i="1"/>
  <c r="AB242" i="1"/>
  <c r="CQ242" i="1"/>
  <c r="P242" i="1" s="1"/>
  <c r="CP242" i="1" s="1"/>
  <c r="O242" i="1" s="1"/>
  <c r="GM242" i="1" s="1"/>
  <c r="GN242" i="1" s="1"/>
  <c r="AD241" i="1"/>
  <c r="AB241" i="1" s="1"/>
  <c r="AB238" i="1"/>
  <c r="FV156" i="1"/>
  <c r="EM167" i="1"/>
  <c r="EG167" i="1"/>
  <c r="P194" i="1"/>
  <c r="DQ156" i="1"/>
  <c r="AO167" i="1"/>
  <c r="Y167" i="1"/>
  <c r="AP67" i="1"/>
  <c r="F133" i="1"/>
  <c r="DX244" i="1"/>
  <c r="F193" i="1"/>
  <c r="X156" i="1"/>
  <c r="FU156" i="1"/>
  <c r="EL167" i="1"/>
  <c r="AU244" i="1"/>
  <c r="CS235" i="1"/>
  <c r="R235" i="1" s="1"/>
  <c r="AE244" i="1" s="1"/>
  <c r="F177" i="1"/>
  <c r="CR162" i="1"/>
  <c r="Q162" i="1" s="1"/>
  <c r="CP162" i="1" s="1"/>
  <c r="O162" i="1" s="1"/>
  <c r="CS162" i="1"/>
  <c r="R162" i="1" s="1"/>
  <c r="CY162" i="1" s="1"/>
  <c r="X162" i="1" s="1"/>
  <c r="DU156" i="1"/>
  <c r="BB124" i="1"/>
  <c r="CR119" i="1"/>
  <c r="Q119" i="1" s="1"/>
  <c r="AD119" i="1"/>
  <c r="AB119" i="1" s="1"/>
  <c r="CY107" i="1"/>
  <c r="X107" i="1" s="1"/>
  <c r="AD242" i="1"/>
  <c r="F191" i="1"/>
  <c r="FS156" i="1"/>
  <c r="EJ167" i="1"/>
  <c r="CQ165" i="1"/>
  <c r="P165" i="1" s="1"/>
  <c r="AB165" i="1"/>
  <c r="HG165" i="1"/>
  <c r="AD162" i="1"/>
  <c r="CZ112" i="1"/>
  <c r="Y112" i="1" s="1"/>
  <c r="GE156" i="1"/>
  <c r="EV167" i="1"/>
  <c r="EK156" i="1"/>
  <c r="P184" i="1"/>
  <c r="HG164" i="1"/>
  <c r="CQ164" i="1"/>
  <c r="P164" i="1" s="1"/>
  <c r="CP164" i="1" s="1"/>
  <c r="O164" i="1" s="1"/>
  <c r="GM164" i="1" s="1"/>
  <c r="GN164" i="1" s="1"/>
  <c r="AB162" i="1"/>
  <c r="CY159" i="1"/>
  <c r="X159" i="1" s="1"/>
  <c r="CL156" i="1"/>
  <c r="FQ67" i="1"/>
  <c r="EH124" i="1"/>
  <c r="GA124" i="1"/>
  <c r="W105" i="1"/>
  <c r="FR67" i="1"/>
  <c r="EI124" i="1"/>
  <c r="HG241" i="1"/>
  <c r="GA167" i="1"/>
  <c r="EI167" i="1"/>
  <c r="AP167" i="1"/>
  <c r="O167" i="1"/>
  <c r="AB156" i="1"/>
  <c r="AB164" i="1"/>
  <c r="CY115" i="1"/>
  <c r="X115" i="1" s="1"/>
  <c r="CZ115" i="1"/>
  <c r="Y115" i="1" s="1"/>
  <c r="GM106" i="1"/>
  <c r="GN106" i="1" s="1"/>
  <c r="CY158" i="1"/>
  <c r="X158" i="1" s="1"/>
  <c r="CZ158" i="1"/>
  <c r="Y158" i="1" s="1"/>
  <c r="CL67" i="1"/>
  <c r="BC124" i="1"/>
  <c r="CP119" i="1"/>
  <c r="O119" i="1" s="1"/>
  <c r="GM119" i="1" s="1"/>
  <c r="GO119" i="1" s="1"/>
  <c r="S105" i="1"/>
  <c r="U105" i="1"/>
  <c r="EB124" i="1"/>
  <c r="HG161" i="1"/>
  <c r="AB161" i="1"/>
  <c r="AD158" i="1"/>
  <c r="AB158" i="1" s="1"/>
  <c r="BZ156" i="1"/>
  <c r="CP117" i="1"/>
  <c r="O117" i="1" s="1"/>
  <c r="GM117" i="1" s="1"/>
  <c r="GO117" i="1" s="1"/>
  <c r="CZ101" i="1"/>
  <c r="Y101" i="1" s="1"/>
  <c r="DO167" i="1"/>
  <c r="CP159" i="1"/>
  <c r="O159" i="1" s="1"/>
  <c r="BY156" i="1"/>
  <c r="V105" i="1"/>
  <c r="FX167" i="1"/>
  <c r="DN156" i="1"/>
  <c r="P190" i="1"/>
  <c r="AZ167" i="1"/>
  <c r="S167" i="1"/>
  <c r="CY161" i="1"/>
  <c r="X161" i="1" s="1"/>
  <c r="R156" i="1"/>
  <c r="GE67" i="1"/>
  <c r="EV124" i="1"/>
  <c r="EG67" i="1"/>
  <c r="P128" i="1"/>
  <c r="CZ110" i="1"/>
  <c r="Y110" i="1" s="1"/>
  <c r="CQ107" i="1"/>
  <c r="P107" i="1" s="1"/>
  <c r="AB107" i="1"/>
  <c r="AH156" i="1"/>
  <c r="U167" i="1"/>
  <c r="CT163" i="1"/>
  <c r="S163" i="1" s="1"/>
  <c r="CQ160" i="1"/>
  <c r="P160" i="1" s="1"/>
  <c r="CP160" i="1" s="1"/>
  <c r="O160" i="1" s="1"/>
  <c r="GM160" i="1" s="1"/>
  <c r="GN160" i="1" s="1"/>
  <c r="HG160" i="1"/>
  <c r="CR158" i="1"/>
  <c r="Q158" i="1" s="1"/>
  <c r="CP158" i="1" s="1"/>
  <c r="O158" i="1" s="1"/>
  <c r="GM158" i="1" s="1"/>
  <c r="GN158" i="1" s="1"/>
  <c r="BZ67" i="1"/>
  <c r="AQ124" i="1"/>
  <c r="CR122" i="1"/>
  <c r="Q122" i="1" s="1"/>
  <c r="CP122" i="1" s="1"/>
  <c r="O122" i="1" s="1"/>
  <c r="CS122" i="1"/>
  <c r="R122" i="1" s="1"/>
  <c r="GK122" i="1" s="1"/>
  <c r="FV124" i="1"/>
  <c r="CY113" i="1"/>
  <c r="X113" i="1" s="1"/>
  <c r="CZ113" i="1"/>
  <c r="Y113" i="1" s="1"/>
  <c r="CD124" i="1"/>
  <c r="BY67" i="1"/>
  <c r="CI124" i="1"/>
  <c r="AB121" i="1"/>
  <c r="CQ121" i="1"/>
  <c r="P121" i="1" s="1"/>
  <c r="CP121" i="1" s="1"/>
  <c r="O121" i="1" s="1"/>
  <c r="GM121" i="1" s="1"/>
  <c r="GN121" i="1" s="1"/>
  <c r="HG121" i="1"/>
  <c r="GM115" i="1"/>
  <c r="GO115" i="1" s="1"/>
  <c r="CY111" i="1"/>
  <c r="X111" i="1" s="1"/>
  <c r="CZ111" i="1"/>
  <c r="Y111" i="1" s="1"/>
  <c r="CR165" i="1"/>
  <c r="Q165" i="1" s="1"/>
  <c r="CS165" i="1"/>
  <c r="R165" i="1" s="1"/>
  <c r="GK165" i="1" s="1"/>
  <c r="AB118" i="1"/>
  <c r="AB115" i="1"/>
  <c r="CP112" i="1"/>
  <c r="O112" i="1" s="1"/>
  <c r="R105" i="1"/>
  <c r="CY102" i="1"/>
  <c r="X102" i="1" s="1"/>
  <c r="CZ102" i="1"/>
  <c r="Y102" i="1" s="1"/>
  <c r="W101" i="1"/>
  <c r="CQ100" i="1"/>
  <c r="P100" i="1" s="1"/>
  <c r="CR99" i="1"/>
  <c r="Q99" i="1" s="1"/>
  <c r="CP99" i="1" s="1"/>
  <c r="O99" i="1" s="1"/>
  <c r="GM99" i="1" s="1"/>
  <c r="GO99" i="1" s="1"/>
  <c r="CS99" i="1"/>
  <c r="R99" i="1" s="1"/>
  <c r="DV30" i="1"/>
  <c r="DI35" i="1"/>
  <c r="BD124" i="1"/>
  <c r="AB122" i="1"/>
  <c r="CR108" i="1"/>
  <c r="Q108" i="1" s="1"/>
  <c r="CS108" i="1"/>
  <c r="R108" i="1" s="1"/>
  <c r="CY108" i="1" s="1"/>
  <c r="X108" i="1" s="1"/>
  <c r="AD108" i="1"/>
  <c r="Q105" i="1"/>
  <c r="CP103" i="1"/>
  <c r="O103" i="1" s="1"/>
  <c r="GM103" i="1" s="1"/>
  <c r="GO103" i="1" s="1"/>
  <c r="CP102" i="1"/>
  <c r="O102" i="1" s="1"/>
  <c r="AD99" i="1"/>
  <c r="AB99" i="1" s="1"/>
  <c r="T119" i="1"/>
  <c r="CQ108" i="1"/>
  <c r="P108" i="1" s="1"/>
  <c r="AB108" i="1"/>
  <c r="CZ107" i="1"/>
  <c r="Y107" i="1" s="1"/>
  <c r="R101" i="1"/>
  <c r="CY101" i="1" s="1"/>
  <c r="X101" i="1" s="1"/>
  <c r="CV61" i="3"/>
  <c r="CX61" i="3"/>
  <c r="CU61" i="3"/>
  <c r="W95" i="1"/>
  <c r="AO124" i="1"/>
  <c r="CS109" i="1"/>
  <c r="R109" i="1" s="1"/>
  <c r="CY109" i="1" s="1"/>
  <c r="X109" i="1" s="1"/>
  <c r="AD109" i="1"/>
  <c r="AB109" i="1" s="1"/>
  <c r="GX105" i="1"/>
  <c r="CS98" i="1"/>
  <c r="R98" i="1" s="1"/>
  <c r="CR98" i="1"/>
  <c r="Q98" i="1" s="1"/>
  <c r="CP98" i="1" s="1"/>
  <c r="O98" i="1" s="1"/>
  <c r="AD98" i="1"/>
  <c r="CQ90" i="1"/>
  <c r="P90" i="1" s="1"/>
  <c r="CP90" i="1" s="1"/>
  <c r="O90" i="1" s="1"/>
  <c r="AB90" i="1"/>
  <c r="T105" i="1"/>
  <c r="CV73" i="3"/>
  <c r="CX74" i="3"/>
  <c r="CX75" i="3"/>
  <c r="CU73" i="3"/>
  <c r="GX95" i="1"/>
  <c r="HG88" i="1"/>
  <c r="CQ88" i="1"/>
  <c r="P88" i="1" s="1"/>
  <c r="AB116" i="1"/>
  <c r="CS114" i="1"/>
  <c r="R114" i="1" s="1"/>
  <c r="GK114" i="1" s="1"/>
  <c r="AD114" i="1"/>
  <c r="AB114" i="1" s="1"/>
  <c r="CR113" i="1"/>
  <c r="Q113" i="1" s="1"/>
  <c r="CP113" i="1" s="1"/>
  <c r="O113" i="1" s="1"/>
  <c r="GM113" i="1" s="1"/>
  <c r="GN113" i="1" s="1"/>
  <c r="AD113" i="1"/>
  <c r="GX101" i="1"/>
  <c r="CR97" i="1"/>
  <c r="Q97" i="1" s="1"/>
  <c r="CS97" i="1"/>
  <c r="R97" i="1" s="1"/>
  <c r="CZ97" i="1" s="1"/>
  <c r="Y97" i="1" s="1"/>
  <c r="U95" i="1"/>
  <c r="AH124" i="1" s="1"/>
  <c r="V91" i="1"/>
  <c r="CY114" i="1"/>
  <c r="X114" i="1" s="1"/>
  <c r="CP110" i="1"/>
  <c r="O110" i="1" s="1"/>
  <c r="GM110" i="1" s="1"/>
  <c r="GN110" i="1" s="1"/>
  <c r="T101" i="1"/>
  <c r="AG124" i="1" s="1"/>
  <c r="CU45" i="3"/>
  <c r="CX52" i="3"/>
  <c r="CW48" i="3"/>
  <c r="CX50" i="3"/>
  <c r="CX48" i="3"/>
  <c r="CX45" i="3"/>
  <c r="EU124" i="1"/>
  <c r="V120" i="1"/>
  <c r="EA124" i="1" s="1"/>
  <c r="CS116" i="1"/>
  <c r="R116" i="1" s="1"/>
  <c r="GK116" i="1" s="1"/>
  <c r="AB113" i="1"/>
  <c r="AB111" i="1"/>
  <c r="CQ104" i="1"/>
  <c r="P104" i="1" s="1"/>
  <c r="CP104" i="1" s="1"/>
  <c r="O104" i="1" s="1"/>
  <c r="GM104" i="1" s="1"/>
  <c r="GO104" i="1" s="1"/>
  <c r="AB104" i="1"/>
  <c r="AB103" i="1"/>
  <c r="CZ98" i="1"/>
  <c r="Y98" i="1" s="1"/>
  <c r="FY124" i="1"/>
  <c r="CR116" i="1"/>
  <c r="Q116" i="1" s="1"/>
  <c r="CP116" i="1" s="1"/>
  <c r="O116" i="1" s="1"/>
  <c r="CR109" i="1"/>
  <c r="Q109" i="1" s="1"/>
  <c r="CP109" i="1" s="1"/>
  <c r="O109" i="1" s="1"/>
  <c r="P105" i="1"/>
  <c r="CP105" i="1" s="1"/>
  <c r="O105" i="1" s="1"/>
  <c r="CQ96" i="1"/>
  <c r="P96" i="1" s="1"/>
  <c r="AB96" i="1"/>
  <c r="CP93" i="1"/>
  <c r="O93" i="1" s="1"/>
  <c r="GM93" i="1" s="1"/>
  <c r="GO93" i="1" s="1"/>
  <c r="CX59" i="3"/>
  <c r="CU53" i="3"/>
  <c r="CX55" i="3"/>
  <c r="CW57" i="3"/>
  <c r="CX57" i="3"/>
  <c r="CW56" i="3"/>
  <c r="CV53" i="3"/>
  <c r="T92" i="1"/>
  <c r="DY124" i="1" s="1"/>
  <c r="CP95" i="1"/>
  <c r="O95" i="1" s="1"/>
  <c r="CY112" i="1"/>
  <c r="X112" i="1" s="1"/>
  <c r="CP111" i="1"/>
  <c r="O111" i="1" s="1"/>
  <c r="GM111" i="1" s="1"/>
  <c r="GO111" i="1" s="1"/>
  <c r="CY110" i="1"/>
  <c r="X110" i="1" s="1"/>
  <c r="CP101" i="1"/>
  <c r="O101" i="1" s="1"/>
  <c r="CR100" i="1"/>
  <c r="Q100" i="1" s="1"/>
  <c r="CS100" i="1"/>
  <c r="R100" i="1" s="1"/>
  <c r="AD100" i="1"/>
  <c r="AB100" i="1" s="1"/>
  <c r="CY99" i="1"/>
  <c r="X99" i="1" s="1"/>
  <c r="CZ99" i="1"/>
  <c r="Y99" i="1" s="1"/>
  <c r="CP97" i="1"/>
  <c r="O97" i="1" s="1"/>
  <c r="CY96" i="1"/>
  <c r="X96" i="1" s="1"/>
  <c r="CZ96" i="1"/>
  <c r="Y96" i="1" s="1"/>
  <c r="CZ95" i="1"/>
  <c r="Y95" i="1" s="1"/>
  <c r="AB95" i="1"/>
  <c r="CR107" i="1"/>
  <c r="Q107" i="1" s="1"/>
  <c r="CS95" i="1"/>
  <c r="R95" i="1" s="1"/>
  <c r="CY95" i="1" s="1"/>
  <c r="X95" i="1" s="1"/>
  <c r="CS91" i="1"/>
  <c r="R91" i="1" s="1"/>
  <c r="CY91" i="1" s="1"/>
  <c r="X91" i="1" s="1"/>
  <c r="AD91" i="1"/>
  <c r="S90" i="1"/>
  <c r="DX124" i="1" s="1"/>
  <c r="CP86" i="1"/>
  <c r="O86" i="1" s="1"/>
  <c r="GM86" i="1" s="1"/>
  <c r="GN86" i="1" s="1"/>
  <c r="CQ81" i="1"/>
  <c r="P81" i="1" s="1"/>
  <c r="CP81" i="1" s="1"/>
  <c r="O81" i="1" s="1"/>
  <c r="HG81" i="1"/>
  <c r="CX65" i="3"/>
  <c r="CU65" i="3"/>
  <c r="CR95" i="1"/>
  <c r="Q95" i="1" s="1"/>
  <c r="CQ91" i="1"/>
  <c r="P91" i="1" s="1"/>
  <c r="CP91" i="1" s="1"/>
  <c r="O91" i="1" s="1"/>
  <c r="AB91" i="1"/>
  <c r="CS90" i="1"/>
  <c r="R90" i="1" s="1"/>
  <c r="GK90" i="1" s="1"/>
  <c r="CZ81" i="1"/>
  <c r="Y81" i="1" s="1"/>
  <c r="R78" i="1"/>
  <c r="CG30" i="1"/>
  <c r="AX35" i="1"/>
  <c r="CU69" i="3"/>
  <c r="CX70" i="3"/>
  <c r="CV69" i="3"/>
  <c r="CS93" i="1"/>
  <c r="R93" i="1" s="1"/>
  <c r="U92" i="1"/>
  <c r="DZ124" i="1" s="1"/>
  <c r="W91" i="1"/>
  <c r="AJ124" i="1" s="1"/>
  <c r="W82" i="1"/>
  <c r="AB82" i="1"/>
  <c r="CQ82" i="1"/>
  <c r="P82" i="1" s="1"/>
  <c r="CP82" i="1" s="1"/>
  <c r="O82" i="1" s="1"/>
  <c r="AB80" i="1"/>
  <c r="CQ80" i="1"/>
  <c r="P80" i="1" s="1"/>
  <c r="CP80" i="1" s="1"/>
  <c r="O80" i="1" s="1"/>
  <c r="GM80" i="1" s="1"/>
  <c r="GN80" i="1" s="1"/>
  <c r="CP75" i="1"/>
  <c r="O75" i="1" s="1"/>
  <c r="GM75" i="1" s="1"/>
  <c r="GN75" i="1" s="1"/>
  <c r="CZ70" i="1"/>
  <c r="Y70" i="1" s="1"/>
  <c r="F54" i="1"/>
  <c r="AU30" i="1"/>
  <c r="CQ78" i="1"/>
  <c r="P78" i="1" s="1"/>
  <c r="AB78" i="1"/>
  <c r="CC30" i="1"/>
  <c r="AT35" i="1"/>
  <c r="CX77" i="3"/>
  <c r="CU76" i="3"/>
  <c r="Q94" i="1"/>
  <c r="CP94" i="1" s="1"/>
  <c r="O94" i="1" s="1"/>
  <c r="GM94" i="1" s="1"/>
  <c r="GO94" i="1" s="1"/>
  <c r="S92" i="1"/>
  <c r="AD88" i="1"/>
  <c r="AB88" i="1" s="1"/>
  <c r="CR88" i="1"/>
  <c r="Q88" i="1" s="1"/>
  <c r="CS88" i="1"/>
  <c r="R88" i="1" s="1"/>
  <c r="CY88" i="1" s="1"/>
  <c r="X88" i="1" s="1"/>
  <c r="CR87" i="1"/>
  <c r="Q87" i="1" s="1"/>
  <c r="CS87" i="1"/>
  <c r="R87" i="1" s="1"/>
  <c r="CZ87" i="1" s="1"/>
  <c r="Y87" i="1" s="1"/>
  <c r="AD87" i="1"/>
  <c r="AB79" i="1"/>
  <c r="W78" i="1"/>
  <c r="CY70" i="1"/>
  <c r="X70" i="1" s="1"/>
  <c r="ET30" i="1"/>
  <c r="P48" i="1"/>
  <c r="GX33" i="1"/>
  <c r="GB35" i="1" s="1"/>
  <c r="CQ87" i="1"/>
  <c r="P87" i="1" s="1"/>
  <c r="AB87" i="1"/>
  <c r="HG87" i="1"/>
  <c r="CY82" i="1"/>
  <c r="X82" i="1" s="1"/>
  <c r="AB71" i="1"/>
  <c r="CS69" i="1"/>
  <c r="R69" i="1" s="1"/>
  <c r="AD69" i="1"/>
  <c r="CU63" i="3"/>
  <c r="CX64" i="3"/>
  <c r="CV63" i="3"/>
  <c r="GX91" i="1"/>
  <c r="CJ124" i="1" s="1"/>
  <c r="Q82" i="1"/>
  <c r="AB77" i="1"/>
  <c r="CP73" i="1"/>
  <c r="O73" i="1" s="1"/>
  <c r="GM73" i="1" s="1"/>
  <c r="GN73" i="1" s="1"/>
  <c r="EV35" i="1"/>
  <c r="GE30" i="1"/>
  <c r="S33" i="1"/>
  <c r="AL30" i="1"/>
  <c r="CX71" i="3"/>
  <c r="CU71" i="3"/>
  <c r="AB98" i="1"/>
  <c r="Q96" i="1"/>
  <c r="CR84" i="1"/>
  <c r="Q84" i="1" s="1"/>
  <c r="DV124" i="1" s="1"/>
  <c r="CS84" i="1"/>
  <c r="R84" i="1" s="1"/>
  <c r="AD84" i="1"/>
  <c r="CY83" i="1"/>
  <c r="X83" i="1" s="1"/>
  <c r="GM83" i="1" s="1"/>
  <c r="GO83" i="1" s="1"/>
  <c r="CZ83" i="1"/>
  <c r="Y83" i="1" s="1"/>
  <c r="HG82" i="1"/>
  <c r="V81" i="1"/>
  <c r="Q78" i="1"/>
  <c r="CV67" i="3"/>
  <c r="CU67" i="3"/>
  <c r="V95" i="1"/>
  <c r="CQ84" i="1"/>
  <c r="P84" i="1" s="1"/>
  <c r="AB84" i="1"/>
  <c r="CP71" i="1"/>
  <c r="O71" i="1" s="1"/>
  <c r="GM71" i="1" s="1"/>
  <c r="GN71" i="1" s="1"/>
  <c r="GX92" i="1"/>
  <c r="GB124" i="1" s="1"/>
  <c r="Q92" i="1"/>
  <c r="CP92" i="1" s="1"/>
  <c r="O92" i="1" s="1"/>
  <c r="CP89" i="1"/>
  <c r="O89" i="1" s="1"/>
  <c r="GM89" i="1" s="1"/>
  <c r="GO89" i="1" s="1"/>
  <c r="CY87" i="1"/>
  <c r="X87" i="1" s="1"/>
  <c r="CP77" i="1"/>
  <c r="O77" i="1" s="1"/>
  <c r="GM77" i="1" s="1"/>
  <c r="GN77" i="1" s="1"/>
  <c r="CP70" i="1"/>
  <c r="O70" i="1" s="1"/>
  <c r="CY69" i="1"/>
  <c r="X69" i="1" s="1"/>
  <c r="CZ69" i="1"/>
  <c r="Y69" i="1" s="1"/>
  <c r="U35" i="1"/>
  <c r="AH30" i="1"/>
  <c r="Q35" i="1"/>
  <c r="AD30" i="1"/>
  <c r="CR69" i="1"/>
  <c r="Q69" i="1" s="1"/>
  <c r="T30" i="1"/>
  <c r="F56" i="1"/>
  <c r="HH33" i="1"/>
  <c r="W33" i="1"/>
  <c r="EB35" i="1" s="1"/>
  <c r="AF35" i="1"/>
  <c r="F55" i="1"/>
  <c r="BA30" i="1"/>
  <c r="AC35" i="1"/>
  <c r="FR32" i="1"/>
  <c r="BY35" i="1" s="1"/>
  <c r="CP32" i="1"/>
  <c r="O32" i="1" s="1"/>
  <c r="DF165" i="3"/>
  <c r="DJ165" i="3" s="1"/>
  <c r="DH165" i="3"/>
  <c r="DI165" i="3"/>
  <c r="AJ30" i="1"/>
  <c r="W35" i="1"/>
  <c r="FP30" i="1"/>
  <c r="DG169" i="3"/>
  <c r="DJ169" i="3" s="1"/>
  <c r="DH169" i="3"/>
  <c r="DI169" i="3"/>
  <c r="DF161" i="3"/>
  <c r="DH161" i="3"/>
  <c r="DI161" i="3"/>
  <c r="DG157" i="3"/>
  <c r="DH157" i="3"/>
  <c r="DF157" i="3"/>
  <c r="DG135" i="3"/>
  <c r="DF135" i="3"/>
  <c r="DJ135" i="3" s="1"/>
  <c r="DH135" i="3"/>
  <c r="DI135" i="3"/>
  <c r="DF120" i="3"/>
  <c r="DJ120" i="3" s="1"/>
  <c r="DH120" i="3"/>
  <c r="DI120" i="3"/>
  <c r="DG120" i="3"/>
  <c r="AB85" i="1"/>
  <c r="CW28" i="3"/>
  <c r="CV23" i="3"/>
  <c r="CX23" i="3"/>
  <c r="CW25" i="3"/>
  <c r="CX33" i="3"/>
  <c r="CW27" i="3"/>
  <c r="CX27" i="3"/>
  <c r="CX29" i="3"/>
  <c r="CU23" i="3"/>
  <c r="CX25" i="3"/>
  <c r="AD81" i="1"/>
  <c r="AB81" i="1" s="1"/>
  <c r="AB76" i="1"/>
  <c r="AB72" i="1"/>
  <c r="AB69" i="1"/>
  <c r="T33" i="1"/>
  <c r="DY35" i="1" s="1"/>
  <c r="DF153" i="3"/>
  <c r="DJ153" i="3" s="1"/>
  <c r="DG153" i="3"/>
  <c r="DH153" i="3"/>
  <c r="DF177" i="3"/>
  <c r="DJ177" i="3" s="1"/>
  <c r="DH177" i="3"/>
  <c r="DI177" i="3"/>
  <c r="DG166" i="3"/>
  <c r="DH166" i="3"/>
  <c r="DI166" i="3"/>
  <c r="DI133" i="3"/>
  <c r="DF133" i="3"/>
  <c r="DJ133" i="3" s="1"/>
  <c r="DG133" i="3"/>
  <c r="DH133" i="3"/>
  <c r="F51" i="1"/>
  <c r="FY35" i="1"/>
  <c r="R35" i="1"/>
  <c r="CS33" i="1"/>
  <c r="R33" i="1" s="1"/>
  <c r="AD33" i="1"/>
  <c r="F48" i="1"/>
  <c r="BB30" i="1"/>
  <c r="P33" i="1"/>
  <c r="DI170" i="3"/>
  <c r="DF170" i="3"/>
  <c r="DJ170" i="3" s="1"/>
  <c r="DG170" i="3"/>
  <c r="DH170" i="3"/>
  <c r="DG163" i="3"/>
  <c r="DJ163" i="3" s="1"/>
  <c r="DH163" i="3"/>
  <c r="DF163" i="3"/>
  <c r="DF151" i="3"/>
  <c r="DG151" i="3"/>
  <c r="DJ151" i="3" s="1"/>
  <c r="DH151" i="3"/>
  <c r="DI151" i="3"/>
  <c r="DI141" i="3"/>
  <c r="DF141" i="3"/>
  <c r="DJ141" i="3" s="1"/>
  <c r="DG141" i="3"/>
  <c r="DH141" i="3"/>
  <c r="BD35" i="1"/>
  <c r="CM30" i="1"/>
  <c r="DF174" i="3"/>
  <c r="DG174" i="3"/>
  <c r="DH174" i="3"/>
  <c r="DI174" i="3"/>
  <c r="DJ174" i="3" s="1"/>
  <c r="DG165" i="3"/>
  <c r="CX36" i="3"/>
  <c r="CX39" i="3"/>
  <c r="CX42" i="3"/>
  <c r="CX35" i="3"/>
  <c r="CX43" i="3"/>
  <c r="CX40" i="3"/>
  <c r="CX37" i="3"/>
  <c r="CU34" i="3"/>
  <c r="P39" i="1"/>
  <c r="V33" i="1"/>
  <c r="EA35" i="1" s="1"/>
  <c r="CY32" i="1"/>
  <c r="X32" i="1" s="1"/>
  <c r="AK35" i="1" s="1"/>
  <c r="DG178" i="3"/>
  <c r="DH178" i="3"/>
  <c r="DI178" i="3"/>
  <c r="DF169" i="3"/>
  <c r="CV167" i="3"/>
  <c r="CX167" i="3"/>
  <c r="DG161" i="3"/>
  <c r="DJ161" i="3" s="1"/>
  <c r="DF139" i="3"/>
  <c r="DJ139" i="3" s="1"/>
  <c r="DG139" i="3"/>
  <c r="DH139" i="3"/>
  <c r="DI139" i="3"/>
  <c r="DF127" i="3"/>
  <c r="DJ127" i="3" s="1"/>
  <c r="DG127" i="3"/>
  <c r="DI127" i="3"/>
  <c r="DH127" i="3"/>
  <c r="U33" i="1"/>
  <c r="DZ35" i="1" s="1"/>
  <c r="AI30" i="1"/>
  <c r="V35" i="1"/>
  <c r="AB32" i="1"/>
  <c r="CJ30" i="1"/>
  <c r="DF159" i="3"/>
  <c r="DG159" i="3"/>
  <c r="DJ159" i="3" s="1"/>
  <c r="DH159" i="3"/>
  <c r="DI159" i="3"/>
  <c r="DI157" i="3"/>
  <c r="DJ157" i="3" s="1"/>
  <c r="DI153" i="3"/>
  <c r="DF145" i="3"/>
  <c r="DG145" i="3"/>
  <c r="DH145" i="3"/>
  <c r="DI145" i="3"/>
  <c r="DJ145" i="3" s="1"/>
  <c r="DH134" i="3"/>
  <c r="DF134" i="3"/>
  <c r="DJ134" i="3" s="1"/>
  <c r="DG134" i="3"/>
  <c r="DI134" i="3"/>
  <c r="DF166" i="3"/>
  <c r="DJ166" i="3" s="1"/>
  <c r="DG177" i="3"/>
  <c r="DG172" i="3"/>
  <c r="DH172" i="3"/>
  <c r="DF172" i="3"/>
  <c r="DJ172" i="3" s="1"/>
  <c r="DF155" i="3"/>
  <c r="DJ155" i="3" s="1"/>
  <c r="DH155" i="3"/>
  <c r="DI155" i="3"/>
  <c r="CW152" i="3"/>
  <c r="CX152" i="3"/>
  <c r="DF137" i="3"/>
  <c r="DJ137" i="3" s="1"/>
  <c r="DG137" i="3"/>
  <c r="DH137" i="3"/>
  <c r="DI137" i="3"/>
  <c r="DI179" i="3"/>
  <c r="DF179" i="3"/>
  <c r="DJ179" i="3" s="1"/>
  <c r="DG179" i="3"/>
  <c r="DH179" i="3"/>
  <c r="DI163" i="3"/>
  <c r="DG143" i="3"/>
  <c r="DH143" i="3"/>
  <c r="DI143" i="3"/>
  <c r="DF143" i="3"/>
  <c r="DJ143" i="3" s="1"/>
  <c r="DI148" i="3"/>
  <c r="DG142" i="3"/>
  <c r="DI140" i="3"/>
  <c r="CW131" i="3"/>
  <c r="CX131" i="3"/>
  <c r="DF124" i="3"/>
  <c r="DJ124" i="3" s="1"/>
  <c r="DI124" i="3"/>
  <c r="CW94" i="3"/>
  <c r="CX94" i="3"/>
  <c r="CX58" i="3"/>
  <c r="CX44" i="3"/>
  <c r="DG22" i="3"/>
  <c r="DH22" i="3"/>
  <c r="DI22" i="3"/>
  <c r="DG2" i="3"/>
  <c r="DH2" i="3"/>
  <c r="DI2" i="3"/>
  <c r="DJ2" i="3" s="1"/>
  <c r="DF2" i="3"/>
  <c r="P52" i="1"/>
  <c r="CL30" i="1"/>
  <c r="BZ30" i="1"/>
  <c r="DH148" i="3"/>
  <c r="DH140" i="3"/>
  <c r="DF116" i="3"/>
  <c r="DG116" i="3"/>
  <c r="DJ116" i="3" s="1"/>
  <c r="DH116" i="3"/>
  <c r="DI116" i="3"/>
  <c r="DG111" i="3"/>
  <c r="DI111" i="3"/>
  <c r="DF79" i="3"/>
  <c r="DG79" i="3"/>
  <c r="DH79" i="3"/>
  <c r="DI79" i="3"/>
  <c r="DJ79" i="3" s="1"/>
  <c r="CX72" i="3"/>
  <c r="CX69" i="3"/>
  <c r="CW55" i="3"/>
  <c r="CW47" i="3"/>
  <c r="DG16" i="3"/>
  <c r="DJ16" i="3" s="1"/>
  <c r="DH16" i="3"/>
  <c r="DI16" i="3"/>
  <c r="DF16" i="3"/>
  <c r="CV12" i="3"/>
  <c r="CX12" i="3"/>
  <c r="DG9" i="3"/>
  <c r="DH9" i="3"/>
  <c r="DI9" i="3"/>
  <c r="DF9" i="3"/>
  <c r="DJ9" i="3" s="1"/>
  <c r="DI176" i="3"/>
  <c r="DI168" i="3"/>
  <c r="DJ168" i="3" s="1"/>
  <c r="DI154" i="3"/>
  <c r="DI147" i="3"/>
  <c r="DG140" i="3"/>
  <c r="DI138" i="3"/>
  <c r="DI123" i="3"/>
  <c r="DF99" i="3"/>
  <c r="DJ99" i="3" s="1"/>
  <c r="DH99" i="3"/>
  <c r="DI99" i="3"/>
  <c r="DF86" i="3"/>
  <c r="DG86" i="3"/>
  <c r="DJ86" i="3" s="1"/>
  <c r="DH86" i="3"/>
  <c r="CW36" i="3"/>
  <c r="CX28" i="3"/>
  <c r="DH125" i="3"/>
  <c r="DI125" i="3"/>
  <c r="DF112" i="3"/>
  <c r="DJ112" i="3" s="1"/>
  <c r="DH112" i="3"/>
  <c r="DI112" i="3"/>
  <c r="DF103" i="3"/>
  <c r="DH103" i="3"/>
  <c r="DI103" i="3"/>
  <c r="DF5" i="3"/>
  <c r="DG5" i="3"/>
  <c r="DJ5" i="3" s="1"/>
  <c r="DI5" i="3"/>
  <c r="DG176" i="3"/>
  <c r="DJ176" i="3" s="1"/>
  <c r="DG168" i="3"/>
  <c r="DG154" i="3"/>
  <c r="DG147" i="3"/>
  <c r="DJ147" i="3" s="1"/>
  <c r="DI146" i="3"/>
  <c r="DJ146" i="3" s="1"/>
  <c r="DG138" i="3"/>
  <c r="DI136" i="3"/>
  <c r="DH132" i="3"/>
  <c r="DG130" i="3"/>
  <c r="DI128" i="3"/>
  <c r="DG121" i="3"/>
  <c r="DH121" i="3"/>
  <c r="DI121" i="3"/>
  <c r="DF107" i="3"/>
  <c r="DJ107" i="3" s="1"/>
  <c r="DI107" i="3"/>
  <c r="DF92" i="3"/>
  <c r="DH92" i="3"/>
  <c r="DI92" i="3"/>
  <c r="CW83" i="3"/>
  <c r="CX83" i="3"/>
  <c r="CV76" i="3"/>
  <c r="CX67" i="3"/>
  <c r="CX53" i="3"/>
  <c r="CV45" i="3"/>
  <c r="CW39" i="3"/>
  <c r="CX31" i="3"/>
  <c r="DF20" i="3"/>
  <c r="DJ20" i="3" s="1"/>
  <c r="DG20" i="3"/>
  <c r="DI20" i="3"/>
  <c r="DF17" i="3"/>
  <c r="DG17" i="3"/>
  <c r="DJ17" i="3" s="1"/>
  <c r="DH17" i="3"/>
  <c r="DI17" i="3"/>
  <c r="DF13" i="3"/>
  <c r="DG13" i="3"/>
  <c r="DI13" i="3"/>
  <c r="DJ13" i="3" s="1"/>
  <c r="DG132" i="3"/>
  <c r="DJ132" i="3" s="1"/>
  <c r="DF130" i="3"/>
  <c r="CW117" i="3"/>
  <c r="CX117" i="3"/>
  <c r="DF108" i="3"/>
  <c r="DG108" i="3"/>
  <c r="DH108" i="3"/>
  <c r="DI108" i="3"/>
  <c r="DJ108" i="3" s="1"/>
  <c r="DG96" i="3"/>
  <c r="DJ96" i="3" s="1"/>
  <c r="DH96" i="3"/>
  <c r="DI96" i="3"/>
  <c r="DF80" i="3"/>
  <c r="DG80" i="3"/>
  <c r="DH80" i="3"/>
  <c r="CX56" i="3"/>
  <c r="CW26" i="3"/>
  <c r="CX26" i="3"/>
  <c r="DG175" i="3"/>
  <c r="DG146" i="3"/>
  <c r="DG136" i="3"/>
  <c r="DG126" i="3"/>
  <c r="DH126" i="3"/>
  <c r="DH124" i="3"/>
  <c r="DH111" i="3"/>
  <c r="DH88" i="3"/>
  <c r="DF88" i="3"/>
  <c r="DJ88" i="3" s="1"/>
  <c r="CX73" i="3"/>
  <c r="CV65" i="3"/>
  <c r="CX62" i="3"/>
  <c r="CV34" i="3"/>
  <c r="DG6" i="3"/>
  <c r="DJ6" i="3" s="1"/>
  <c r="DH6" i="3"/>
  <c r="DI6" i="3"/>
  <c r="DI158" i="3"/>
  <c r="CX149" i="3"/>
  <c r="DF122" i="3"/>
  <c r="DJ122" i="3" s="1"/>
  <c r="DG122" i="3"/>
  <c r="DH122" i="3"/>
  <c r="DG113" i="3"/>
  <c r="DH113" i="3"/>
  <c r="DI113" i="3"/>
  <c r="DF111" i="3"/>
  <c r="DJ111" i="3" s="1"/>
  <c r="DG100" i="3"/>
  <c r="DH100" i="3"/>
  <c r="DI100" i="3"/>
  <c r="CX51" i="3"/>
  <c r="CW37" i="3"/>
  <c r="DF22" i="3"/>
  <c r="DJ22" i="3" s="1"/>
  <c r="AB33" i="1"/>
  <c r="DI173" i="3"/>
  <c r="DI164" i="3"/>
  <c r="DH158" i="3"/>
  <c r="DI150" i="3"/>
  <c r="DI144" i="3"/>
  <c r="DG104" i="3"/>
  <c r="DH104" i="3"/>
  <c r="DI104" i="3"/>
  <c r="CX93" i="3"/>
  <c r="DF84" i="3"/>
  <c r="DG84" i="3"/>
  <c r="DJ84" i="3" s="1"/>
  <c r="DI84" i="3"/>
  <c r="CV71" i="3"/>
  <c r="CX68" i="3"/>
  <c r="CX54" i="3"/>
  <c r="CX46" i="3"/>
  <c r="DG14" i="3"/>
  <c r="DJ14" i="3" s="1"/>
  <c r="DH14" i="3"/>
  <c r="DI14" i="3"/>
  <c r="DF11" i="3"/>
  <c r="DJ11" i="3" s="1"/>
  <c r="DG11" i="3"/>
  <c r="DH11" i="3"/>
  <c r="DI11" i="3"/>
  <c r="DH5" i="3"/>
  <c r="DF123" i="3"/>
  <c r="DJ123" i="3" s="1"/>
  <c r="DG123" i="3"/>
  <c r="DF109" i="3"/>
  <c r="DG109" i="3"/>
  <c r="DH109" i="3"/>
  <c r="CX60" i="3"/>
  <c r="CX32" i="3"/>
  <c r="CX24" i="3"/>
  <c r="CW18" i="3"/>
  <c r="CX18" i="3"/>
  <c r="DF125" i="3"/>
  <c r="DJ125" i="3" s="1"/>
  <c r="DF121" i="3"/>
  <c r="DJ121" i="3" s="1"/>
  <c r="DG119" i="3"/>
  <c r="DI119" i="3"/>
  <c r="DH115" i="3"/>
  <c r="DI115" i="3"/>
  <c r="DJ115" i="3" s="1"/>
  <c r="DF114" i="3"/>
  <c r="DJ114" i="3" s="1"/>
  <c r="DG114" i="3"/>
  <c r="DH114" i="3"/>
  <c r="DH107" i="3"/>
  <c r="DG103" i="3"/>
  <c r="DJ103" i="3" s="1"/>
  <c r="DF98" i="3"/>
  <c r="DJ98" i="3" s="1"/>
  <c r="DG98" i="3"/>
  <c r="DI98" i="3"/>
  <c r="DF96" i="3"/>
  <c r="CW49" i="3"/>
  <c r="CX49" i="3"/>
  <c r="DH20" i="3"/>
  <c r="DH13" i="3"/>
  <c r="CW4" i="3"/>
  <c r="CX4" i="3"/>
  <c r="DF128" i="3"/>
  <c r="DJ128" i="3" s="1"/>
  <c r="DH128" i="3"/>
  <c r="DF105" i="3"/>
  <c r="DJ105" i="3" s="1"/>
  <c r="DG105" i="3"/>
  <c r="DH105" i="3"/>
  <c r="DF82" i="3"/>
  <c r="DH82" i="3"/>
  <c r="DI82" i="3"/>
  <c r="CX78" i="3"/>
  <c r="CX66" i="3"/>
  <c r="CX63" i="3"/>
  <c r="CX41" i="3"/>
  <c r="CW38" i="3"/>
  <c r="CX38" i="3"/>
  <c r="CX30" i="3"/>
  <c r="DF102" i="3"/>
  <c r="DH15" i="3"/>
  <c r="DG8" i="3"/>
  <c r="DH7" i="3"/>
  <c r="DG1" i="3"/>
  <c r="CX90" i="3"/>
  <c r="DH85" i="3"/>
  <c r="CX76" i="3"/>
  <c r="CX34" i="3"/>
  <c r="DI21" i="3"/>
  <c r="DH21" i="3"/>
  <c r="DG106" i="3"/>
  <c r="DG97" i="3"/>
  <c r="DJ97" i="3" s="1"/>
  <c r="DG91" i="3"/>
  <c r="CX81" i="3"/>
  <c r="CX47" i="3"/>
  <c r="DG19" i="3"/>
  <c r="CX101" i="3"/>
  <c r="DI3" i="3"/>
  <c r="DI95" i="3"/>
  <c r="DI89" i="3"/>
  <c r="DI10" i="3"/>
  <c r="DH3" i="3"/>
  <c r="DG3" i="3"/>
  <c r="DJ3" i="3" s="1"/>
  <c r="L213" i="7" l="1"/>
  <c r="L236" i="7" s="1"/>
  <c r="J374" i="7"/>
  <c r="J372" i="7" s="1"/>
  <c r="J363" i="7" s="1"/>
  <c r="J361" i="7" s="1"/>
  <c r="J430" i="7" s="1"/>
  <c r="J224" i="7"/>
  <c r="J222" i="7" s="1"/>
  <c r="L383" i="7"/>
  <c r="L381" i="7" s="1"/>
  <c r="J238" i="7"/>
  <c r="J455" i="7"/>
  <c r="J269" i="7"/>
  <c r="L244" i="7"/>
  <c r="L267" i="7" s="1"/>
  <c r="J213" i="7"/>
  <c r="J236" i="7" s="1"/>
  <c r="J255" i="7"/>
  <c r="J253" i="7" s="1"/>
  <c r="J244" i="7" s="1"/>
  <c r="J267" i="7" s="1"/>
  <c r="J443" i="7"/>
  <c r="J441" i="7" s="1"/>
  <c r="J432" i="7" s="1"/>
  <c r="L430" i="7"/>
  <c r="CG233" i="1"/>
  <c r="AX244" i="1"/>
  <c r="AG67" i="1"/>
  <c r="T124" i="1"/>
  <c r="EC233" i="1"/>
  <c r="DP244" i="1"/>
  <c r="AJ67" i="1"/>
  <c r="W124" i="1"/>
  <c r="EA67" i="1"/>
  <c r="DN124" i="1"/>
  <c r="AH67" i="1"/>
  <c r="U124" i="1"/>
  <c r="GB67" i="1"/>
  <c r="ES124" i="1"/>
  <c r="DH54" i="3"/>
  <c r="DI54" i="3"/>
  <c r="DJ54" i="3" s="1"/>
  <c r="DF54" i="3"/>
  <c r="DG54" i="3"/>
  <c r="DG47" i="3"/>
  <c r="DJ47" i="3" s="1"/>
  <c r="DH47" i="3"/>
  <c r="DF47" i="3"/>
  <c r="DI47" i="3"/>
  <c r="DG68" i="3"/>
  <c r="DH68" i="3"/>
  <c r="DF68" i="3"/>
  <c r="DJ68" i="3" s="1"/>
  <c r="DI68" i="3"/>
  <c r="DI73" i="3"/>
  <c r="DJ73" i="3" s="1"/>
  <c r="DF73" i="3"/>
  <c r="DG73" i="3"/>
  <c r="DH73" i="3"/>
  <c r="DG56" i="3"/>
  <c r="DJ56" i="3" s="1"/>
  <c r="DH56" i="3"/>
  <c r="DI56" i="3"/>
  <c r="DF56" i="3"/>
  <c r="DF25" i="3"/>
  <c r="DH25" i="3"/>
  <c r="DI25" i="3"/>
  <c r="DG25" i="3"/>
  <c r="DJ25" i="3" s="1"/>
  <c r="CF35" i="1"/>
  <c r="CH35" i="1"/>
  <c r="P35" i="1"/>
  <c r="AC30" i="1"/>
  <c r="CE35" i="1"/>
  <c r="U30" i="1"/>
  <c r="F57" i="1"/>
  <c r="U197" i="1"/>
  <c r="CP84" i="1"/>
  <c r="O84" i="1" s="1"/>
  <c r="DU124" i="1"/>
  <c r="GM82" i="1"/>
  <c r="GN82" i="1" s="1"/>
  <c r="DX67" i="1"/>
  <c r="DK124" i="1"/>
  <c r="DF57" i="3"/>
  <c r="DG57" i="3"/>
  <c r="DJ57" i="3" s="1"/>
  <c r="DH57" i="3"/>
  <c r="DI57" i="3"/>
  <c r="CP108" i="1"/>
  <c r="O108" i="1" s="1"/>
  <c r="CI67" i="1"/>
  <c r="AZ124" i="1"/>
  <c r="EV67" i="1"/>
  <c r="P149" i="1"/>
  <c r="GM159" i="1"/>
  <c r="GN159" i="1" s="1"/>
  <c r="CY122" i="1"/>
  <c r="X122" i="1" s="1"/>
  <c r="GM122" i="1" s="1"/>
  <c r="GN122" i="1" s="1"/>
  <c r="DV244" i="1"/>
  <c r="CP236" i="1"/>
  <c r="O236" i="1" s="1"/>
  <c r="F180" i="1"/>
  <c r="BB156" i="1"/>
  <c r="T156" i="1"/>
  <c r="F188" i="1"/>
  <c r="V233" i="1"/>
  <c r="F267" i="1"/>
  <c r="V274" i="1"/>
  <c r="ES274" i="1"/>
  <c r="ES233" i="1"/>
  <c r="P264" i="1"/>
  <c r="EM274" i="1"/>
  <c r="EM233" i="1"/>
  <c r="P263" i="1"/>
  <c r="DN274" i="1"/>
  <c r="DN233" i="1"/>
  <c r="P267" i="1"/>
  <c r="DH31" i="3"/>
  <c r="DI31" i="3"/>
  <c r="DF31" i="3"/>
  <c r="DJ31" i="3" s="1"/>
  <c r="DG31" i="3"/>
  <c r="AK30" i="1"/>
  <c r="X35" i="1"/>
  <c r="DF64" i="3"/>
  <c r="DJ64" i="3" s="1"/>
  <c r="DG64" i="3"/>
  <c r="DH64" i="3"/>
  <c r="DI64" i="3"/>
  <c r="DF77" i="3"/>
  <c r="DJ77" i="3" s="1"/>
  <c r="DG77" i="3"/>
  <c r="DH77" i="3"/>
  <c r="DI77" i="3"/>
  <c r="GK100" i="1"/>
  <c r="CZ100" i="1"/>
  <c r="Y100" i="1" s="1"/>
  <c r="DF52" i="3"/>
  <c r="DJ52" i="3" s="1"/>
  <c r="DH52" i="3"/>
  <c r="DI52" i="3"/>
  <c r="DG52" i="3"/>
  <c r="DG75" i="3"/>
  <c r="DI75" i="3"/>
  <c r="DF75" i="3"/>
  <c r="DJ75" i="3" s="1"/>
  <c r="DH75" i="3"/>
  <c r="DO156" i="1"/>
  <c r="P191" i="1"/>
  <c r="GA67" i="1"/>
  <c r="ER124" i="1"/>
  <c r="P187" i="1"/>
  <c r="ES156" i="1"/>
  <c r="BD233" i="1"/>
  <c r="BD274" i="1"/>
  <c r="F269" i="1"/>
  <c r="AD233" i="1"/>
  <c r="Q244" i="1"/>
  <c r="S67" i="1"/>
  <c r="F139" i="1"/>
  <c r="CZ241" i="1"/>
  <c r="Y241" i="1" s="1"/>
  <c r="GM241" i="1" s="1"/>
  <c r="GN241" i="1" s="1"/>
  <c r="FY233" i="1"/>
  <c r="EP244" i="1"/>
  <c r="DG28" i="3"/>
  <c r="DJ28" i="3" s="1"/>
  <c r="DH28" i="3"/>
  <c r="DI28" i="3"/>
  <c r="DF28" i="3"/>
  <c r="EA30" i="1"/>
  <c r="DN35" i="1"/>
  <c r="DW35" i="1"/>
  <c r="GK33" i="1"/>
  <c r="DF29" i="3"/>
  <c r="DJ29" i="3" s="1"/>
  <c r="DG29" i="3"/>
  <c r="DH29" i="3"/>
  <c r="DI29" i="3"/>
  <c r="AT30" i="1"/>
  <c r="F53" i="1"/>
  <c r="DF55" i="3"/>
  <c r="DG55" i="3"/>
  <c r="DJ55" i="3" s="1"/>
  <c r="DI55" i="3"/>
  <c r="DH55" i="3"/>
  <c r="DH74" i="3"/>
  <c r="DF74" i="3"/>
  <c r="DJ74" i="3" s="1"/>
  <c r="DG74" i="3"/>
  <c r="DI74" i="3"/>
  <c r="AO67" i="1"/>
  <c r="F128" i="1"/>
  <c r="AO197" i="1"/>
  <c r="CD67" i="1"/>
  <c r="AU124" i="1"/>
  <c r="CZ163" i="1"/>
  <c r="Y163" i="1" s="1"/>
  <c r="CY163" i="1"/>
  <c r="X163" i="1" s="1"/>
  <c r="F169" i="1"/>
  <c r="O156" i="1"/>
  <c r="EH67" i="1"/>
  <c r="P133" i="1"/>
  <c r="BB67" i="1"/>
  <c r="F137" i="1"/>
  <c r="BB197" i="1"/>
  <c r="DL156" i="1"/>
  <c r="P188" i="1"/>
  <c r="DL233" i="1"/>
  <c r="P265" i="1"/>
  <c r="DL274" i="1"/>
  <c r="DF49" i="3"/>
  <c r="DG49" i="3"/>
  <c r="DJ49" i="3" s="1"/>
  <c r="DH49" i="3"/>
  <c r="DI49" i="3"/>
  <c r="F49" i="1"/>
  <c r="R30" i="1"/>
  <c r="DF27" i="3"/>
  <c r="DG27" i="3"/>
  <c r="DJ27" i="3" s="1"/>
  <c r="DI27" i="3"/>
  <c r="DH27" i="3"/>
  <c r="S35" i="1"/>
  <c r="AF30" i="1"/>
  <c r="GM70" i="1"/>
  <c r="DF71" i="3"/>
  <c r="DH71" i="3"/>
  <c r="DI71" i="3"/>
  <c r="DJ71" i="3" s="1"/>
  <c r="DG71" i="3"/>
  <c r="GM101" i="1"/>
  <c r="GO101" i="1" s="1"/>
  <c r="GM102" i="1"/>
  <c r="GO102" i="1" s="1"/>
  <c r="U156" i="1"/>
  <c r="F189" i="1"/>
  <c r="AP156" i="1"/>
  <c r="F176" i="1"/>
  <c r="DX233" i="1"/>
  <c r="DK244" i="1"/>
  <c r="CZ162" i="1"/>
  <c r="Y162" i="1" s="1"/>
  <c r="GM162" i="1" s="1"/>
  <c r="GN162" i="1" s="1"/>
  <c r="EH229" i="1"/>
  <c r="P283" i="1"/>
  <c r="CZ161" i="1"/>
  <c r="Y161" i="1" s="1"/>
  <c r="GK161" i="1"/>
  <c r="CY116" i="1"/>
  <c r="X116" i="1" s="1"/>
  <c r="AO274" i="1"/>
  <c r="AO233" i="1"/>
  <c r="F248" i="1"/>
  <c r="ET67" i="1"/>
  <c r="P137" i="1"/>
  <c r="ET197" i="1"/>
  <c r="DH81" i="3"/>
  <c r="DF81" i="3"/>
  <c r="DG81" i="3"/>
  <c r="DJ81" i="3" s="1"/>
  <c r="DI81" i="3"/>
  <c r="DI30" i="3"/>
  <c r="DF30" i="3"/>
  <c r="DJ30" i="3" s="1"/>
  <c r="DG30" i="3"/>
  <c r="DH30" i="3"/>
  <c r="DF18" i="3"/>
  <c r="DG18" i="3"/>
  <c r="DJ18" i="3" s="1"/>
  <c r="DH18" i="3"/>
  <c r="DI18" i="3"/>
  <c r="DH149" i="3"/>
  <c r="DI149" i="3"/>
  <c r="DF149" i="3"/>
  <c r="DG149" i="3"/>
  <c r="DJ149" i="3" s="1"/>
  <c r="DI53" i="3"/>
  <c r="DJ53" i="3" s="1"/>
  <c r="DF53" i="3"/>
  <c r="DG53" i="3"/>
  <c r="DH53" i="3"/>
  <c r="EP35" i="1"/>
  <c r="FY30" i="1"/>
  <c r="EB30" i="1"/>
  <c r="DO35" i="1"/>
  <c r="AE124" i="1"/>
  <c r="DZ67" i="1"/>
  <c r="DM124" i="1"/>
  <c r="DF59" i="3"/>
  <c r="DJ59" i="3" s="1"/>
  <c r="DH59" i="3"/>
  <c r="DI59" i="3"/>
  <c r="DG59" i="3"/>
  <c r="CP100" i="1"/>
  <c r="O100" i="1" s="1"/>
  <c r="CZ109" i="1"/>
  <c r="Y109" i="1" s="1"/>
  <c r="S156" i="1"/>
  <c r="F182" i="1"/>
  <c r="BC67" i="1"/>
  <c r="BC197" i="1"/>
  <c r="F140" i="1"/>
  <c r="EI156" i="1"/>
  <c r="P177" i="1"/>
  <c r="CZ235" i="1"/>
  <c r="Y235" i="1" s="1"/>
  <c r="AL244" i="1" s="1"/>
  <c r="EV229" i="1"/>
  <c r="P299" i="1"/>
  <c r="GM161" i="1"/>
  <c r="GN161" i="1" s="1"/>
  <c r="BA274" i="1"/>
  <c r="BA233" i="1"/>
  <c r="F264" i="1"/>
  <c r="DH38" i="3"/>
  <c r="DI38" i="3"/>
  <c r="DF38" i="3"/>
  <c r="DG38" i="3"/>
  <c r="DJ38" i="3" s="1"/>
  <c r="DF93" i="3"/>
  <c r="DG93" i="3"/>
  <c r="DJ93" i="3" s="1"/>
  <c r="DH93" i="3"/>
  <c r="DI93" i="3"/>
  <c r="DF51" i="3"/>
  <c r="DJ51" i="3" s="1"/>
  <c r="DG51" i="3"/>
  <c r="DI51" i="3"/>
  <c r="DH51" i="3"/>
  <c r="DH67" i="3"/>
  <c r="DI67" i="3"/>
  <c r="DJ67" i="3" s="1"/>
  <c r="DF67" i="3"/>
  <c r="DG67" i="3"/>
  <c r="DG69" i="3"/>
  <c r="DH69" i="3"/>
  <c r="DI69" i="3"/>
  <c r="DJ69" i="3" s="1"/>
  <c r="DF69" i="3"/>
  <c r="DF44" i="3"/>
  <c r="DJ44" i="3" s="1"/>
  <c r="DG44" i="3"/>
  <c r="DI44" i="3"/>
  <c r="DH44" i="3"/>
  <c r="DF152" i="3"/>
  <c r="DG152" i="3"/>
  <c r="DJ152" i="3" s="1"/>
  <c r="DH152" i="3"/>
  <c r="DI152" i="3"/>
  <c r="DF37" i="3"/>
  <c r="DG37" i="3"/>
  <c r="DJ37" i="3" s="1"/>
  <c r="DH37" i="3"/>
  <c r="DI37" i="3"/>
  <c r="DF33" i="3"/>
  <c r="DJ33" i="3" s="1"/>
  <c r="DG33" i="3"/>
  <c r="DI33" i="3"/>
  <c r="DH33" i="3"/>
  <c r="W30" i="1"/>
  <c r="F59" i="1"/>
  <c r="W197" i="1"/>
  <c r="CY33" i="1"/>
  <c r="X33" i="1" s="1"/>
  <c r="EC35" i="1" s="1"/>
  <c r="CZ33" i="1"/>
  <c r="Y33" i="1" s="1"/>
  <c r="ED35" i="1" s="1"/>
  <c r="DX35" i="1"/>
  <c r="CP78" i="1"/>
  <c r="O78" i="1" s="1"/>
  <c r="GM78" i="1" s="1"/>
  <c r="GN78" i="1" s="1"/>
  <c r="CZ114" i="1"/>
  <c r="Y114" i="1" s="1"/>
  <c r="GM114" i="1" s="1"/>
  <c r="GN114" i="1" s="1"/>
  <c r="CZ116" i="1"/>
  <c r="Y116" i="1" s="1"/>
  <c r="CZ91" i="1"/>
  <c r="Y91" i="1" s="1"/>
  <c r="AL124" i="1" s="1"/>
  <c r="AZ156" i="1"/>
  <c r="F178" i="1"/>
  <c r="GA156" i="1"/>
  <c r="ER167" i="1"/>
  <c r="CP165" i="1"/>
  <c r="O165" i="1" s="1"/>
  <c r="DO244" i="1"/>
  <c r="EB233" i="1"/>
  <c r="F187" i="1"/>
  <c r="BA156" i="1"/>
  <c r="FZ156" i="1"/>
  <c r="EQ167" i="1"/>
  <c r="CP163" i="1"/>
  <c r="O163" i="1" s="1"/>
  <c r="GM163" i="1" s="1"/>
  <c r="GN163" i="1" s="1"/>
  <c r="DG24" i="3"/>
  <c r="DH24" i="3"/>
  <c r="DF24" i="3"/>
  <c r="DI24" i="3"/>
  <c r="DJ24" i="3" s="1"/>
  <c r="DG72" i="3"/>
  <c r="DH72" i="3"/>
  <c r="DI72" i="3"/>
  <c r="DF72" i="3"/>
  <c r="DJ72" i="3" s="1"/>
  <c r="DF58" i="3"/>
  <c r="DJ58" i="3" s="1"/>
  <c r="DG58" i="3"/>
  <c r="DI58" i="3"/>
  <c r="DH58" i="3"/>
  <c r="DF40" i="3"/>
  <c r="DJ40" i="3" s="1"/>
  <c r="DH40" i="3"/>
  <c r="DI40" i="3"/>
  <c r="DG40" i="3"/>
  <c r="BD30" i="1"/>
  <c r="F60" i="1"/>
  <c r="BD197" i="1"/>
  <c r="DF65" i="3"/>
  <c r="DH65" i="3"/>
  <c r="DI65" i="3"/>
  <c r="DJ65" i="3" s="1"/>
  <c r="DG65" i="3"/>
  <c r="CP88" i="1"/>
  <c r="O88" i="1" s="1"/>
  <c r="DT124" i="1" s="1"/>
  <c r="DH61" i="3"/>
  <c r="DI61" i="3"/>
  <c r="DJ61" i="3" s="1"/>
  <c r="DF61" i="3"/>
  <c r="DG61" i="3"/>
  <c r="FV67" i="1"/>
  <c r="EM124" i="1"/>
  <c r="EJ156" i="1"/>
  <c r="P195" i="1"/>
  <c r="F194" i="1"/>
  <c r="Y156" i="1"/>
  <c r="BC233" i="1"/>
  <c r="F260" i="1"/>
  <c r="BC274" i="1"/>
  <c r="CP238" i="1"/>
  <c r="O238" i="1" s="1"/>
  <c r="GM238" i="1" s="1"/>
  <c r="GN238" i="1" s="1"/>
  <c r="FT244" i="1" s="1"/>
  <c r="DU244" i="1"/>
  <c r="FY156" i="1"/>
  <c r="EP167" i="1"/>
  <c r="AX167" i="1"/>
  <c r="AX197" i="1" s="1"/>
  <c r="CG156" i="1"/>
  <c r="DF4" i="3"/>
  <c r="DG4" i="3"/>
  <c r="DJ4" i="3" s="1"/>
  <c r="DH4" i="3"/>
  <c r="DI4" i="3"/>
  <c r="DF83" i="3"/>
  <c r="DG83" i="3"/>
  <c r="DJ83" i="3" s="1"/>
  <c r="DH83" i="3"/>
  <c r="DI83" i="3"/>
  <c r="DI94" i="3"/>
  <c r="DF94" i="3"/>
  <c r="DG94" i="3"/>
  <c r="DJ94" i="3" s="1"/>
  <c r="DH94" i="3"/>
  <c r="F58" i="1"/>
  <c r="V30" i="1"/>
  <c r="DF167" i="3"/>
  <c r="DG167" i="3"/>
  <c r="DH167" i="3"/>
  <c r="DI167" i="3"/>
  <c r="DJ167" i="3" s="1"/>
  <c r="DF43" i="3"/>
  <c r="DJ43" i="3" s="1"/>
  <c r="DG43" i="3"/>
  <c r="DH43" i="3"/>
  <c r="DI43" i="3"/>
  <c r="DY30" i="1"/>
  <c r="DL35" i="1"/>
  <c r="DH23" i="3"/>
  <c r="DI23" i="3"/>
  <c r="DJ23" i="3" s="1"/>
  <c r="DF23" i="3"/>
  <c r="DG23" i="3"/>
  <c r="P60" i="1"/>
  <c r="EV30" i="1"/>
  <c r="EV197" i="1"/>
  <c r="GK88" i="1"/>
  <c r="CZ88" i="1"/>
  <c r="Y88" i="1" s="1"/>
  <c r="DF70" i="3"/>
  <c r="DJ70" i="3" s="1"/>
  <c r="DG70" i="3"/>
  <c r="DH70" i="3"/>
  <c r="DI70" i="3"/>
  <c r="GM95" i="1"/>
  <c r="GO95" i="1" s="1"/>
  <c r="CP96" i="1"/>
  <c r="O96" i="1" s="1"/>
  <c r="GM96" i="1" s="1"/>
  <c r="GO96" i="1" s="1"/>
  <c r="AI124" i="1"/>
  <c r="GM90" i="1"/>
  <c r="GO90" i="1" s="1"/>
  <c r="CZ108" i="1"/>
  <c r="Y108" i="1" s="1"/>
  <c r="GK108" i="1"/>
  <c r="AE233" i="1"/>
  <c r="R244" i="1"/>
  <c r="AO156" i="1"/>
  <c r="F171" i="1"/>
  <c r="AX67" i="1"/>
  <c r="F131" i="1"/>
  <c r="FW156" i="1"/>
  <c r="EN167" i="1"/>
  <c r="CE156" i="1"/>
  <c r="AV167" i="1"/>
  <c r="GM237" i="1"/>
  <c r="GN237" i="1" s="1"/>
  <c r="DM233" i="1"/>
  <c r="P266" i="1"/>
  <c r="DM274" i="1"/>
  <c r="DG41" i="3"/>
  <c r="DH41" i="3"/>
  <c r="DI41" i="3"/>
  <c r="DF41" i="3"/>
  <c r="DJ41" i="3" s="1"/>
  <c r="DG63" i="3"/>
  <c r="DH63" i="3"/>
  <c r="DI63" i="3"/>
  <c r="DJ63" i="3" s="1"/>
  <c r="DF63" i="3"/>
  <c r="DG60" i="3"/>
  <c r="DH60" i="3"/>
  <c r="DI60" i="3"/>
  <c r="DF60" i="3"/>
  <c r="DJ60" i="3" s="1"/>
  <c r="DF35" i="3"/>
  <c r="DG35" i="3"/>
  <c r="DH35" i="3"/>
  <c r="DI35" i="3"/>
  <c r="DJ35" i="3" s="1"/>
  <c r="CP69" i="1"/>
  <c r="O69" i="1" s="1"/>
  <c r="AD124" i="1"/>
  <c r="GM105" i="1"/>
  <c r="GN105" i="1" s="1"/>
  <c r="EU67" i="1"/>
  <c r="P140" i="1"/>
  <c r="EU197" i="1"/>
  <c r="CP107" i="1"/>
  <c r="O107" i="1" s="1"/>
  <c r="GM107" i="1" s="1"/>
  <c r="GO107" i="1" s="1"/>
  <c r="EO167" i="1"/>
  <c r="FX156" i="1"/>
  <c r="EI67" i="1"/>
  <c r="P134" i="1"/>
  <c r="EI197" i="1"/>
  <c r="CZ236" i="1"/>
  <c r="Y236" i="1" s="1"/>
  <c r="ED244" i="1" s="1"/>
  <c r="DG32" i="3"/>
  <c r="DH32" i="3"/>
  <c r="DF32" i="3"/>
  <c r="DJ32" i="3" s="1"/>
  <c r="DI32" i="3"/>
  <c r="DF12" i="3"/>
  <c r="DG12" i="3"/>
  <c r="DH12" i="3"/>
  <c r="DI12" i="3"/>
  <c r="DJ12" i="3" s="1"/>
  <c r="DM35" i="1"/>
  <c r="DZ30" i="1"/>
  <c r="DF42" i="3"/>
  <c r="DJ42" i="3" s="1"/>
  <c r="DG42" i="3"/>
  <c r="DH42" i="3"/>
  <c r="DI42" i="3"/>
  <c r="CP87" i="1"/>
  <c r="O87" i="1" s="1"/>
  <c r="GM87" i="1" s="1"/>
  <c r="GN87" i="1" s="1"/>
  <c r="AC124" i="1"/>
  <c r="F42" i="1"/>
  <c r="AX30" i="1"/>
  <c r="GM81" i="1"/>
  <c r="GN81" i="1" s="1"/>
  <c r="DY67" i="1"/>
  <c r="DL124" i="1"/>
  <c r="GM109" i="1"/>
  <c r="GN109" i="1" s="1"/>
  <c r="DF45" i="3"/>
  <c r="DG45" i="3"/>
  <c r="DH45" i="3"/>
  <c r="DI45" i="3"/>
  <c r="DJ45" i="3" s="1"/>
  <c r="CY97" i="1"/>
  <c r="X97" i="1" s="1"/>
  <c r="AK124" i="1" s="1"/>
  <c r="GM112" i="1"/>
  <c r="GO112" i="1" s="1"/>
  <c r="AQ67" i="1"/>
  <c r="AQ197" i="1"/>
  <c r="F134" i="1"/>
  <c r="AU233" i="1"/>
  <c r="F263" i="1"/>
  <c r="AU274" i="1"/>
  <c r="DG156" i="1"/>
  <c r="P169" i="1"/>
  <c r="CH156" i="1"/>
  <c r="AY167" i="1"/>
  <c r="F173" i="1"/>
  <c r="AW156" i="1"/>
  <c r="T233" i="1"/>
  <c r="T274" i="1"/>
  <c r="F265" i="1"/>
  <c r="U233" i="1"/>
  <c r="F266" i="1"/>
  <c r="U274" i="1"/>
  <c r="DF34" i="3"/>
  <c r="DG34" i="3"/>
  <c r="DH34" i="3"/>
  <c r="DI34" i="3"/>
  <c r="DJ34" i="3" s="1"/>
  <c r="DF76" i="3"/>
  <c r="DG76" i="3"/>
  <c r="DH76" i="3"/>
  <c r="DI76" i="3"/>
  <c r="DJ76" i="3" s="1"/>
  <c r="DG66" i="3"/>
  <c r="DH66" i="3"/>
  <c r="DI66" i="3"/>
  <c r="DF66" i="3"/>
  <c r="DJ66" i="3" s="1"/>
  <c r="DI101" i="3"/>
  <c r="DJ101" i="3" s="1"/>
  <c r="DF101" i="3"/>
  <c r="DG101" i="3"/>
  <c r="DH101" i="3"/>
  <c r="DF90" i="3"/>
  <c r="DG90" i="3"/>
  <c r="DH90" i="3"/>
  <c r="DI90" i="3"/>
  <c r="DJ90" i="3" s="1"/>
  <c r="DF78" i="3"/>
  <c r="DJ78" i="3" s="1"/>
  <c r="DG78" i="3"/>
  <c r="DI78" i="3"/>
  <c r="DH78" i="3"/>
  <c r="DI46" i="3"/>
  <c r="DJ46" i="3" s="1"/>
  <c r="DF46" i="3"/>
  <c r="DG46" i="3"/>
  <c r="DH46" i="3"/>
  <c r="DG62" i="3"/>
  <c r="DH62" i="3"/>
  <c r="DF62" i="3"/>
  <c r="DJ62" i="3" s="1"/>
  <c r="DI62" i="3"/>
  <c r="DF26" i="3"/>
  <c r="DG26" i="3"/>
  <c r="DJ26" i="3" s="1"/>
  <c r="DH26" i="3"/>
  <c r="DI26" i="3"/>
  <c r="DF39" i="3"/>
  <c r="DG39" i="3"/>
  <c r="DJ39" i="3" s="1"/>
  <c r="DI39" i="3"/>
  <c r="DH39" i="3"/>
  <c r="DU35" i="1"/>
  <c r="FR33" i="1"/>
  <c r="FQ35" i="1" s="1"/>
  <c r="CP33" i="1"/>
  <c r="O33" i="1" s="1"/>
  <c r="GM32" i="1"/>
  <c r="CA35" i="1" s="1"/>
  <c r="AB35" i="1"/>
  <c r="Q30" i="1"/>
  <c r="F47" i="1"/>
  <c r="GK84" i="1"/>
  <c r="CZ84" i="1"/>
  <c r="Y84" i="1" s="1"/>
  <c r="ED124" i="1" s="1"/>
  <c r="DW124" i="1"/>
  <c r="ES35" i="1"/>
  <c r="GB30" i="1"/>
  <c r="CZ92" i="1"/>
  <c r="Y92" i="1" s="1"/>
  <c r="CY92" i="1"/>
  <c r="X92" i="1" s="1"/>
  <c r="GM92" i="1" s="1"/>
  <c r="GO92" i="1" s="1"/>
  <c r="CY84" i="1"/>
  <c r="X84" i="1" s="1"/>
  <c r="EC124" i="1" s="1"/>
  <c r="GM116" i="1"/>
  <c r="GO116" i="1" s="1"/>
  <c r="DF48" i="3"/>
  <c r="DH48" i="3"/>
  <c r="DI48" i="3"/>
  <c r="DG48" i="3"/>
  <c r="DJ48" i="3" s="1"/>
  <c r="GK98" i="1"/>
  <c r="CY98" i="1"/>
  <c r="X98" i="1" s="1"/>
  <c r="GM98" i="1" s="1"/>
  <c r="GO98" i="1" s="1"/>
  <c r="BD67" i="1"/>
  <c r="F149" i="1"/>
  <c r="P171" i="1"/>
  <c r="EG156" i="1"/>
  <c r="EG197" i="1"/>
  <c r="EU229" i="1"/>
  <c r="P290" i="1"/>
  <c r="CP235" i="1"/>
  <c r="O235" i="1" s="1"/>
  <c r="AC244" i="1"/>
  <c r="CZ165" i="1"/>
  <c r="Y165" i="1" s="1"/>
  <c r="AF233" i="1"/>
  <c r="S244" i="1"/>
  <c r="GA233" i="1"/>
  <c r="ER244" i="1"/>
  <c r="DI117" i="3"/>
  <c r="DF117" i="3"/>
  <c r="DG117" i="3"/>
  <c r="DJ117" i="3" s="1"/>
  <c r="DH117" i="3"/>
  <c r="DF131" i="3"/>
  <c r="DG131" i="3"/>
  <c r="DJ131" i="3" s="1"/>
  <c r="DH131" i="3"/>
  <c r="DI131" i="3"/>
  <c r="DF36" i="3"/>
  <c r="DH36" i="3"/>
  <c r="DI36" i="3"/>
  <c r="DG36" i="3"/>
  <c r="DJ36" i="3" s="1"/>
  <c r="CI35" i="1"/>
  <c r="BY30" i="1"/>
  <c r="AP35" i="1"/>
  <c r="DV67" i="1"/>
  <c r="DI124" i="1"/>
  <c r="CJ67" i="1"/>
  <c r="BA124" i="1"/>
  <c r="FY67" i="1"/>
  <c r="EP124" i="1"/>
  <c r="DF50" i="3"/>
  <c r="DJ50" i="3" s="1"/>
  <c r="DG50" i="3"/>
  <c r="DH50" i="3"/>
  <c r="DI50" i="3"/>
  <c r="CY100" i="1"/>
  <c r="X100" i="1" s="1"/>
  <c r="DI30" i="1"/>
  <c r="P47" i="1"/>
  <c r="EB67" i="1"/>
  <c r="DO124" i="1"/>
  <c r="CZ122" i="1"/>
  <c r="Y122" i="1" s="1"/>
  <c r="EV156" i="1"/>
  <c r="P192" i="1"/>
  <c r="EL156" i="1"/>
  <c r="P185" i="1"/>
  <c r="P186" i="1"/>
  <c r="EM156" i="1"/>
  <c r="GK236" i="1"/>
  <c r="DW244" i="1"/>
  <c r="CI244" i="1"/>
  <c r="BZ233" i="1"/>
  <c r="AQ244" i="1"/>
  <c r="CY165" i="1"/>
  <c r="X165" i="1" s="1"/>
  <c r="DM156" i="1"/>
  <c r="P189" i="1"/>
  <c r="CY235" i="1"/>
  <c r="X235" i="1" s="1"/>
  <c r="AK244" i="1" s="1"/>
  <c r="EI233" i="1"/>
  <c r="EI274" i="1"/>
  <c r="P254" i="1"/>
  <c r="ED67" i="1" l="1"/>
  <c r="DQ124" i="1"/>
  <c r="AX26" i="1"/>
  <c r="F204" i="1"/>
  <c r="AK67" i="1"/>
  <c r="X124" i="1"/>
  <c r="EC67" i="1"/>
  <c r="DP124" i="1"/>
  <c r="DT67" i="1"/>
  <c r="DG124" i="1"/>
  <c r="AL67" i="1"/>
  <c r="Y124" i="1"/>
  <c r="DI67" i="1"/>
  <c r="P136" i="1"/>
  <c r="DW233" i="1"/>
  <c r="DJ244" i="1"/>
  <c r="O35" i="1"/>
  <c r="AB30" i="1"/>
  <c r="GM69" i="1"/>
  <c r="AB124" i="1"/>
  <c r="F278" i="1"/>
  <c r="AO229" i="1"/>
  <c r="P58" i="1"/>
  <c r="DN30" i="1"/>
  <c r="DN197" i="1"/>
  <c r="GM108" i="1"/>
  <c r="GO108" i="1" s="1"/>
  <c r="AZ244" i="1"/>
  <c r="CI233" i="1"/>
  <c r="EG26" i="1"/>
  <c r="P201" i="1"/>
  <c r="EG304" i="1"/>
  <c r="AR35" i="1"/>
  <c r="CA30" i="1"/>
  <c r="T229" i="1"/>
  <c r="F295" i="1"/>
  <c r="AQ26" i="1"/>
  <c r="F207" i="1"/>
  <c r="GM97" i="1"/>
  <c r="GO97" i="1" s="1"/>
  <c r="DM30" i="1"/>
  <c r="P57" i="1"/>
  <c r="DM197" i="1"/>
  <c r="AU67" i="1"/>
  <c r="F143" i="1"/>
  <c r="AU197" i="1"/>
  <c r="CE30" i="1"/>
  <c r="AV35" i="1"/>
  <c r="W67" i="1"/>
  <c r="F148" i="1"/>
  <c r="GM235" i="1"/>
  <c r="AB244" i="1"/>
  <c r="AP30" i="1"/>
  <c r="F44" i="1"/>
  <c r="AP197" i="1"/>
  <c r="DT35" i="1"/>
  <c r="GM33" i="1"/>
  <c r="FS35" i="1" s="1"/>
  <c r="DL30" i="1"/>
  <c r="P56" i="1"/>
  <c r="DL197" i="1"/>
  <c r="DK35" i="1"/>
  <c r="DX30" i="1"/>
  <c r="AL233" i="1"/>
  <c r="Y244" i="1"/>
  <c r="BD229" i="1"/>
  <c r="F299" i="1"/>
  <c r="DN229" i="1"/>
  <c r="P297" i="1"/>
  <c r="DI197" i="1"/>
  <c r="EI229" i="1"/>
  <c r="P284" i="1"/>
  <c r="CI30" i="1"/>
  <c r="AZ35" i="1"/>
  <c r="FQ30" i="1"/>
  <c r="GA35" i="1"/>
  <c r="EH35" i="1"/>
  <c r="P173" i="1"/>
  <c r="EO156" i="1"/>
  <c r="BD26" i="1"/>
  <c r="BD304" i="1"/>
  <c r="F222" i="1"/>
  <c r="DQ35" i="1"/>
  <c r="ED30" i="1"/>
  <c r="GM91" i="1"/>
  <c r="GO91" i="1" s="1"/>
  <c r="AO26" i="1"/>
  <c r="AO304" i="1"/>
  <c r="F201" i="1"/>
  <c r="P30" i="1"/>
  <c r="F38" i="1"/>
  <c r="DP274" i="1"/>
  <c r="P270" i="1"/>
  <c r="DP233" i="1"/>
  <c r="X244" i="1"/>
  <c r="AK233" i="1"/>
  <c r="ER233" i="1"/>
  <c r="P255" i="1"/>
  <c r="ER274" i="1"/>
  <c r="DU30" i="1"/>
  <c r="DH35" i="1"/>
  <c r="FW35" i="1"/>
  <c r="FX35" i="1"/>
  <c r="FZ35" i="1"/>
  <c r="AX156" i="1"/>
  <c r="F174" i="1"/>
  <c r="EM67" i="1"/>
  <c r="P143" i="1"/>
  <c r="EM197" i="1"/>
  <c r="P268" i="1"/>
  <c r="DO233" i="1"/>
  <c r="DO274" i="1"/>
  <c r="EC30" i="1"/>
  <c r="DP35" i="1"/>
  <c r="DM67" i="1"/>
  <c r="P146" i="1"/>
  <c r="BB26" i="1"/>
  <c r="BB304" i="1"/>
  <c r="F210" i="1"/>
  <c r="GM236" i="1"/>
  <c r="DT244" i="1"/>
  <c r="AY35" i="1"/>
  <c r="CH30" i="1"/>
  <c r="P55" i="1"/>
  <c r="ES30" i="1"/>
  <c r="ES197" i="1"/>
  <c r="F175" i="1"/>
  <c r="AY156" i="1"/>
  <c r="EU26" i="1"/>
  <c r="P213" i="1"/>
  <c r="EU304" i="1"/>
  <c r="DM229" i="1"/>
  <c r="P296" i="1"/>
  <c r="R233" i="1"/>
  <c r="F258" i="1"/>
  <c r="R274" i="1"/>
  <c r="EP156" i="1"/>
  <c r="P174" i="1"/>
  <c r="GM165" i="1"/>
  <c r="GN165" i="1" s="1"/>
  <c r="W26" i="1"/>
  <c r="F221" i="1"/>
  <c r="W304" i="1"/>
  <c r="EM229" i="1"/>
  <c r="P293" i="1"/>
  <c r="DV233" i="1"/>
  <c r="DI244" i="1"/>
  <c r="DK67" i="1"/>
  <c r="P139" i="1"/>
  <c r="CF30" i="1"/>
  <c r="AW35" i="1"/>
  <c r="DW67" i="1"/>
  <c r="DJ124" i="1"/>
  <c r="AC67" i="1"/>
  <c r="CF124" i="1"/>
  <c r="CH124" i="1"/>
  <c r="P124" i="1"/>
  <c r="CE124" i="1"/>
  <c r="P178" i="1"/>
  <c r="ER156" i="1"/>
  <c r="BC26" i="1"/>
  <c r="BC304" i="1"/>
  <c r="F213" i="1"/>
  <c r="AE67" i="1"/>
  <c r="R124" i="1"/>
  <c r="EP233" i="1"/>
  <c r="P251" i="1"/>
  <c r="EP274" i="1"/>
  <c r="ER67" i="1"/>
  <c r="P135" i="1"/>
  <c r="X30" i="1"/>
  <c r="F61" i="1"/>
  <c r="X197" i="1"/>
  <c r="ES67" i="1"/>
  <c r="P144" i="1"/>
  <c r="T67" i="1"/>
  <c r="F145" i="1"/>
  <c r="T197" i="1"/>
  <c r="S233" i="1"/>
  <c r="S274" i="1"/>
  <c r="F259" i="1"/>
  <c r="EP67" i="1"/>
  <c r="P131" i="1"/>
  <c r="CB124" i="1"/>
  <c r="EV26" i="1"/>
  <c r="P222" i="1"/>
  <c r="EV304" i="1"/>
  <c r="FW244" i="1"/>
  <c r="DU233" i="1"/>
  <c r="DH244" i="1"/>
  <c r="FX244" i="1"/>
  <c r="FZ244" i="1"/>
  <c r="DO30" i="1"/>
  <c r="P59" i="1"/>
  <c r="DO197" i="1"/>
  <c r="ET26" i="1"/>
  <c r="ET304" i="1"/>
  <c r="P210" i="1"/>
  <c r="DK233" i="1"/>
  <c r="P259" i="1"/>
  <c r="DK274" i="1"/>
  <c r="CB244" i="1"/>
  <c r="FT233" i="1"/>
  <c r="EK244" i="1"/>
  <c r="ES229" i="1"/>
  <c r="P294" i="1"/>
  <c r="DU67" i="1"/>
  <c r="FZ124" i="1"/>
  <c r="DH124" i="1"/>
  <c r="FX124" i="1"/>
  <c r="FW124" i="1"/>
  <c r="U67" i="1"/>
  <c r="F146" i="1"/>
  <c r="AX233" i="1"/>
  <c r="F251" i="1"/>
  <c r="AX274" i="1"/>
  <c r="AQ233" i="1"/>
  <c r="AQ274" i="1"/>
  <c r="F254" i="1"/>
  <c r="DO67" i="1"/>
  <c r="P148" i="1"/>
  <c r="BA67" i="1"/>
  <c r="F144" i="1"/>
  <c r="BA197" i="1"/>
  <c r="CE244" i="1"/>
  <c r="P244" i="1"/>
  <c r="CH244" i="1"/>
  <c r="CF244" i="1"/>
  <c r="AC233" i="1"/>
  <c r="U229" i="1"/>
  <c r="F296" i="1"/>
  <c r="AU229" i="1"/>
  <c r="F293" i="1"/>
  <c r="AV156" i="1"/>
  <c r="F172" i="1"/>
  <c r="BC229" i="1"/>
  <c r="F290" i="1"/>
  <c r="GO70" i="1"/>
  <c r="FU124" i="1" s="1"/>
  <c r="FS124" i="1"/>
  <c r="V229" i="1"/>
  <c r="F297" i="1"/>
  <c r="GM84" i="1"/>
  <c r="GO84" i="1" s="1"/>
  <c r="ED233" i="1"/>
  <c r="DQ244" i="1"/>
  <c r="AI67" i="1"/>
  <c r="V124" i="1"/>
  <c r="GM88" i="1"/>
  <c r="GN88" i="1" s="1"/>
  <c r="FT124" i="1" s="1"/>
  <c r="BA229" i="1"/>
  <c r="F294" i="1"/>
  <c r="EP30" i="1"/>
  <c r="P42" i="1"/>
  <c r="EP197" i="1"/>
  <c r="AZ67" i="1"/>
  <c r="F135" i="1"/>
  <c r="U26" i="1"/>
  <c r="F219" i="1"/>
  <c r="U304" i="1"/>
  <c r="DN67" i="1"/>
  <c r="P147" i="1"/>
  <c r="DL67" i="1"/>
  <c r="P145" i="1"/>
  <c r="EI26" i="1"/>
  <c r="EI304" i="1"/>
  <c r="P207" i="1"/>
  <c r="AD67" i="1"/>
  <c r="Q124" i="1"/>
  <c r="EN156" i="1"/>
  <c r="P172" i="1"/>
  <c r="EQ156" i="1"/>
  <c r="P175" i="1"/>
  <c r="GM100" i="1"/>
  <c r="GO100" i="1" s="1"/>
  <c r="S30" i="1"/>
  <c r="F50" i="1"/>
  <c r="S197" i="1"/>
  <c r="DL229" i="1"/>
  <c r="P295" i="1"/>
  <c r="DW30" i="1"/>
  <c r="DJ35" i="1"/>
  <c r="Q233" i="1"/>
  <c r="Q274" i="1"/>
  <c r="F256" i="1"/>
  <c r="EI22" i="1" l="1"/>
  <c r="P314" i="1"/>
  <c r="EI334" i="1"/>
  <c r="EO244" i="1"/>
  <c r="FX233" i="1"/>
  <c r="CE67" i="1"/>
  <c r="AV124" i="1"/>
  <c r="DT233" i="1"/>
  <c r="DG244" i="1"/>
  <c r="EM26" i="1"/>
  <c r="P216" i="1"/>
  <c r="EM304" i="1"/>
  <c r="DL26" i="1"/>
  <c r="P218" i="1"/>
  <c r="DL304" i="1"/>
  <c r="AV30" i="1"/>
  <c r="F40" i="1"/>
  <c r="CF67" i="1"/>
  <c r="AW124" i="1"/>
  <c r="P49" i="1"/>
  <c r="DJ30" i="1"/>
  <c r="DJ197" i="1"/>
  <c r="P67" i="1"/>
  <c r="F127" i="1"/>
  <c r="GO236" i="1"/>
  <c r="FU244" i="1" s="1"/>
  <c r="FS244" i="1"/>
  <c r="DG67" i="1"/>
  <c r="P126" i="1"/>
  <c r="AY244" i="1"/>
  <c r="CH233" i="1"/>
  <c r="Q67" i="1"/>
  <c r="F136" i="1"/>
  <c r="Q197" i="1"/>
  <c r="F284" i="1"/>
  <c r="AQ229" i="1"/>
  <c r="EP26" i="1"/>
  <c r="EP304" i="1"/>
  <c r="P204" i="1"/>
  <c r="AW244" i="1"/>
  <c r="CF233" i="1"/>
  <c r="AX229" i="1"/>
  <c r="F281" i="1"/>
  <c r="EK233" i="1"/>
  <c r="P261" i="1"/>
  <c r="EK274" i="1"/>
  <c r="FZ233" i="1"/>
  <c r="EQ244" i="1"/>
  <c r="S229" i="1"/>
  <c r="F289" i="1"/>
  <c r="EP229" i="1"/>
  <c r="P281" i="1"/>
  <c r="CH67" i="1"/>
  <c r="AY124" i="1"/>
  <c r="EU22" i="1"/>
  <c r="EU334" i="1"/>
  <c r="P320" i="1"/>
  <c r="X274" i="1"/>
  <c r="X233" i="1"/>
  <c r="F270" i="1"/>
  <c r="DQ30" i="1"/>
  <c r="P62" i="1"/>
  <c r="DQ197" i="1"/>
  <c r="AU26" i="1"/>
  <c r="F216" i="1"/>
  <c r="AU304" i="1"/>
  <c r="BB22" i="1"/>
  <c r="F317" i="1"/>
  <c r="BB334" i="1"/>
  <c r="DI26" i="1"/>
  <c r="P209" i="1"/>
  <c r="EJ35" i="1"/>
  <c r="FS30" i="1"/>
  <c r="AR30" i="1"/>
  <c r="F63" i="1"/>
  <c r="AB67" i="1"/>
  <c r="O124" i="1"/>
  <c r="DP67" i="1"/>
  <c r="P150" i="1"/>
  <c r="FU67" i="1"/>
  <c r="EL124" i="1"/>
  <c r="T26" i="1"/>
  <c r="F218" i="1"/>
  <c r="T304" i="1"/>
  <c r="BD22" i="1"/>
  <c r="F329" i="1"/>
  <c r="BD334" i="1"/>
  <c r="DG35" i="1"/>
  <c r="DT30" i="1"/>
  <c r="EG22" i="1"/>
  <c r="P308" i="1"/>
  <c r="EG334" i="1"/>
  <c r="GO69" i="1"/>
  <c r="CC124" i="1" s="1"/>
  <c r="CA124" i="1"/>
  <c r="AV244" i="1"/>
  <c r="CE233" i="1"/>
  <c r="P289" i="1"/>
  <c r="DK229" i="1"/>
  <c r="R67" i="1"/>
  <c r="F138" i="1"/>
  <c r="R197" i="1"/>
  <c r="DJ67" i="1"/>
  <c r="P138" i="1"/>
  <c r="FZ30" i="1"/>
  <c r="EQ35" i="1"/>
  <c r="P300" i="1"/>
  <c r="DP229" i="1"/>
  <c r="AP26" i="1"/>
  <c r="F206" i="1"/>
  <c r="AP304" i="1"/>
  <c r="DM26" i="1"/>
  <c r="P219" i="1"/>
  <c r="DM304" i="1"/>
  <c r="X67" i="1"/>
  <c r="F150" i="1"/>
  <c r="CB233" i="1"/>
  <c r="AS244" i="1"/>
  <c r="BA26" i="1"/>
  <c r="F217" i="1"/>
  <c r="BA304" i="1"/>
  <c r="EN244" i="1"/>
  <c r="FW233" i="1"/>
  <c r="EO35" i="1"/>
  <c r="FX30" i="1"/>
  <c r="P197" i="1"/>
  <c r="F37" i="1"/>
  <c r="O30" i="1"/>
  <c r="O197" i="1"/>
  <c r="FT67" i="1"/>
  <c r="EK124" i="1"/>
  <c r="FW67" i="1"/>
  <c r="EN124" i="1"/>
  <c r="EV22" i="1"/>
  <c r="EV334" i="1"/>
  <c r="P329" i="1"/>
  <c r="AW30" i="1"/>
  <c r="F41" i="1"/>
  <c r="AW197" i="1"/>
  <c r="ES26" i="1"/>
  <c r="P217" i="1"/>
  <c r="ES304" i="1"/>
  <c r="DP30" i="1"/>
  <c r="P61" i="1"/>
  <c r="DP197" i="1"/>
  <c r="FW30" i="1"/>
  <c r="EN35" i="1"/>
  <c r="P258" i="1"/>
  <c r="DJ274" i="1"/>
  <c r="DJ233" i="1"/>
  <c r="AX304" i="1"/>
  <c r="W22" i="1"/>
  <c r="W334" i="1"/>
  <c r="F328" i="1"/>
  <c r="P247" i="1"/>
  <c r="DH274" i="1"/>
  <c r="DH233" i="1"/>
  <c r="V67" i="1"/>
  <c r="F147" i="1"/>
  <c r="V197" i="1"/>
  <c r="FX67" i="1"/>
  <c r="EO124" i="1"/>
  <c r="BC22" i="1"/>
  <c r="BC334" i="1"/>
  <c r="F320" i="1"/>
  <c r="DH30" i="1"/>
  <c r="P38" i="1"/>
  <c r="DH197" i="1"/>
  <c r="EH30" i="1"/>
  <c r="P44" i="1"/>
  <c r="EH197" i="1"/>
  <c r="Y274" i="1"/>
  <c r="Y233" i="1"/>
  <c r="F271" i="1"/>
  <c r="AB233" i="1"/>
  <c r="O244" i="1"/>
  <c r="AZ274" i="1"/>
  <c r="AZ233" i="1"/>
  <c r="F255" i="1"/>
  <c r="P233" i="1"/>
  <c r="F247" i="1"/>
  <c r="P274" i="1"/>
  <c r="U22" i="1"/>
  <c r="U334" i="1"/>
  <c r="F326" i="1"/>
  <c r="DH67" i="1"/>
  <c r="P127" i="1"/>
  <c r="ET22" i="1"/>
  <c r="P317" i="1"/>
  <c r="ET334" i="1"/>
  <c r="X26" i="1"/>
  <c r="F223" i="1"/>
  <c r="X304" i="1"/>
  <c r="R229" i="1"/>
  <c r="F288" i="1"/>
  <c r="DO229" i="1"/>
  <c r="P298" i="1"/>
  <c r="GA30" i="1"/>
  <c r="ER35" i="1"/>
  <c r="GO235" i="1"/>
  <c r="CC244" i="1" s="1"/>
  <c r="CA244" i="1"/>
  <c r="CB67" i="1"/>
  <c r="AS124" i="1"/>
  <c r="ER229" i="1"/>
  <c r="P285" i="1"/>
  <c r="AO22" i="1"/>
  <c r="F308" i="1"/>
  <c r="AO334" i="1"/>
  <c r="AQ304" i="1"/>
  <c r="DN26" i="1"/>
  <c r="P220" i="1"/>
  <c r="DN304" i="1"/>
  <c r="DQ67" i="1"/>
  <c r="P151" i="1"/>
  <c r="FS67" i="1"/>
  <c r="EJ124" i="1"/>
  <c r="S26" i="1"/>
  <c r="F212" i="1"/>
  <c r="S304" i="1"/>
  <c r="Q229" i="1"/>
  <c r="F286" i="1"/>
  <c r="DQ233" i="1"/>
  <c r="P271" i="1"/>
  <c r="DQ274" i="1"/>
  <c r="FZ67" i="1"/>
  <c r="EQ124" i="1"/>
  <c r="DO26" i="1"/>
  <c r="P221" i="1"/>
  <c r="DO304" i="1"/>
  <c r="P256" i="1"/>
  <c r="DI274" i="1"/>
  <c r="DI304" i="1" s="1"/>
  <c r="DI233" i="1"/>
  <c r="F43" i="1"/>
  <c r="AY30" i="1"/>
  <c r="AY197" i="1"/>
  <c r="F46" i="1"/>
  <c r="AZ30" i="1"/>
  <c r="AZ197" i="1"/>
  <c r="DK30" i="1"/>
  <c r="P50" i="1"/>
  <c r="DK197" i="1"/>
  <c r="Y67" i="1"/>
  <c r="F151" i="1"/>
  <c r="Y197" i="1"/>
  <c r="DI22" i="1" l="1"/>
  <c r="P316" i="1"/>
  <c r="DI334" i="1"/>
  <c r="DP26" i="1"/>
  <c r="P223" i="1"/>
  <c r="DP304" i="1"/>
  <c r="EK67" i="1"/>
  <c r="P141" i="1"/>
  <c r="EK197" i="1"/>
  <c r="CA67" i="1"/>
  <c r="AR124" i="1"/>
  <c r="EQ233" i="1"/>
  <c r="P252" i="1"/>
  <c r="EQ274" i="1"/>
  <c r="EM22" i="1"/>
  <c r="EM334" i="1"/>
  <c r="P323" i="1"/>
  <c r="X22" i="1"/>
  <c r="X334" i="1"/>
  <c r="F330" i="1"/>
  <c r="AS233" i="1"/>
  <c r="F261" i="1"/>
  <c r="AS274" i="1"/>
  <c r="CC67" i="1"/>
  <c r="AT124" i="1"/>
  <c r="EL67" i="1"/>
  <c r="P142" i="1"/>
  <c r="EL197" i="1"/>
  <c r="DJ26" i="1"/>
  <c r="P211" i="1"/>
  <c r="DJ304" i="1"/>
  <c r="AS67" i="1"/>
  <c r="F141" i="1"/>
  <c r="AS197" i="1"/>
  <c r="CA233" i="1"/>
  <c r="AR244" i="1"/>
  <c r="AZ229" i="1"/>
  <c r="F285" i="1"/>
  <c r="W18" i="1"/>
  <c r="F358" i="1"/>
  <c r="O26" i="1"/>
  <c r="F199" i="1"/>
  <c r="EG18" i="1"/>
  <c r="P338" i="1"/>
  <c r="X229" i="1"/>
  <c r="F300" i="1"/>
  <c r="EK229" i="1"/>
  <c r="P291" i="1"/>
  <c r="Q26" i="1"/>
  <c r="F209" i="1"/>
  <c r="Q304" i="1"/>
  <c r="P43" i="1"/>
  <c r="EQ30" i="1"/>
  <c r="EQ197" i="1"/>
  <c r="P301" i="1"/>
  <c r="DQ229" i="1"/>
  <c r="DN22" i="1"/>
  <c r="P327" i="1"/>
  <c r="DN334" i="1"/>
  <c r="CC233" i="1"/>
  <c r="AT244" i="1"/>
  <c r="O233" i="1"/>
  <c r="F246" i="1"/>
  <c r="O274" i="1"/>
  <c r="O304" i="1" s="1"/>
  <c r="BC18" i="1"/>
  <c r="F350" i="1"/>
  <c r="BB18" i="1"/>
  <c r="F347" i="1"/>
  <c r="DG233" i="1"/>
  <c r="DG274" i="1"/>
  <c r="P246" i="1"/>
  <c r="BA22" i="1"/>
  <c r="BA334" i="1"/>
  <c r="F324" i="1"/>
  <c r="P46" i="1"/>
  <c r="ER30" i="1"/>
  <c r="ER197" i="1"/>
  <c r="AX22" i="1"/>
  <c r="AX334" i="1"/>
  <c r="F311" i="1"/>
  <c r="EO67" i="1"/>
  <c r="P130" i="1"/>
  <c r="P26" i="1"/>
  <c r="F200" i="1"/>
  <c r="P304" i="1"/>
  <c r="DM22" i="1"/>
  <c r="P326" i="1"/>
  <c r="DM334" i="1"/>
  <c r="R26" i="1"/>
  <c r="F211" i="1"/>
  <c r="R304" i="1"/>
  <c r="O67" i="1"/>
  <c r="F126" i="1"/>
  <c r="AV67" i="1"/>
  <c r="F129" i="1"/>
  <c r="DK26" i="1"/>
  <c r="P212" i="1"/>
  <c r="DK304" i="1"/>
  <c r="T22" i="1"/>
  <c r="T334" i="1"/>
  <c r="F325" i="1"/>
  <c r="AW67" i="1"/>
  <c r="F130" i="1"/>
  <c r="AQ22" i="1"/>
  <c r="AQ334" i="1"/>
  <c r="F314" i="1"/>
  <c r="P288" i="1"/>
  <c r="DJ229" i="1"/>
  <c r="P37" i="1"/>
  <c r="DG30" i="1"/>
  <c r="DG197" i="1"/>
  <c r="AU22" i="1"/>
  <c r="F323" i="1"/>
  <c r="W16" i="2" s="1"/>
  <c r="AU334" i="1"/>
  <c r="AY67" i="1"/>
  <c r="F132" i="1"/>
  <c r="AY233" i="1"/>
  <c r="AY274" i="1"/>
  <c r="F252" i="1"/>
  <c r="AV197" i="1"/>
  <c r="DO22" i="1"/>
  <c r="DO334" i="1"/>
  <c r="P328" i="1"/>
  <c r="AZ26" i="1"/>
  <c r="F208" i="1"/>
  <c r="AZ304" i="1"/>
  <c r="AY26" i="1"/>
  <c r="F205" i="1"/>
  <c r="AW26" i="1"/>
  <c r="F203" i="1"/>
  <c r="Y26" i="1"/>
  <c r="F224" i="1"/>
  <c r="Y304" i="1"/>
  <c r="AO18" i="1"/>
  <c r="F338" i="1"/>
  <c r="U18" i="1"/>
  <c r="F356" i="1"/>
  <c r="F301" i="1"/>
  <c r="Y229" i="1"/>
  <c r="V26" i="1"/>
  <c r="F220" i="1"/>
  <c r="V304" i="1"/>
  <c r="EO30" i="1"/>
  <c r="P41" i="1"/>
  <c r="EO197" i="1"/>
  <c r="BD18" i="1"/>
  <c r="F359" i="1"/>
  <c r="ET18" i="1"/>
  <c r="P347" i="1"/>
  <c r="EU18" i="1"/>
  <c r="P350" i="1"/>
  <c r="DI229" i="1"/>
  <c r="P286" i="1"/>
  <c r="S22" i="1"/>
  <c r="S334" i="1"/>
  <c r="F319" i="1"/>
  <c r="EH26" i="1"/>
  <c r="P206" i="1"/>
  <c r="EH304" i="1"/>
  <c r="EN30" i="1"/>
  <c r="P40" i="1"/>
  <c r="EN197" i="1"/>
  <c r="EV18" i="1"/>
  <c r="P359" i="1"/>
  <c r="AP22" i="1"/>
  <c r="AP334" i="1"/>
  <c r="F313" i="1"/>
  <c r="V16" i="2" s="1"/>
  <c r="AW233" i="1"/>
  <c r="AW274" i="1"/>
  <c r="F250" i="1"/>
  <c r="P250" i="1"/>
  <c r="EO274" i="1"/>
  <c r="EO233" i="1"/>
  <c r="EN67" i="1"/>
  <c r="P129" i="1"/>
  <c r="EQ67" i="1"/>
  <c r="P132" i="1"/>
  <c r="ES22" i="1"/>
  <c r="P324" i="1"/>
  <c r="ES334" i="1"/>
  <c r="P229" i="1"/>
  <c r="F277" i="1"/>
  <c r="EN274" i="1"/>
  <c r="EN233" i="1"/>
  <c r="P249" i="1"/>
  <c r="DQ26" i="1"/>
  <c r="P224" i="1"/>
  <c r="DQ304" i="1"/>
  <c r="FS233" i="1"/>
  <c r="EJ244" i="1"/>
  <c r="DL22" i="1"/>
  <c r="DL334" i="1"/>
  <c r="P325" i="1"/>
  <c r="EI18" i="1"/>
  <c r="P344" i="1"/>
  <c r="EP22" i="1"/>
  <c r="EP334" i="1"/>
  <c r="P311" i="1"/>
  <c r="FU233" i="1"/>
  <c r="EL244" i="1"/>
  <c r="EJ67" i="1"/>
  <c r="P152" i="1"/>
  <c r="DH26" i="1"/>
  <c r="P200" i="1"/>
  <c r="DH304" i="1"/>
  <c r="DH229" i="1"/>
  <c r="P277" i="1"/>
  <c r="AV233" i="1"/>
  <c r="F249" i="1"/>
  <c r="AV274" i="1"/>
  <c r="P63" i="1"/>
  <c r="EJ30" i="1"/>
  <c r="EJ197" i="1"/>
  <c r="O22" i="1" l="1"/>
  <c r="O334" i="1"/>
  <c r="F306" i="1"/>
  <c r="EJ26" i="1"/>
  <c r="P225" i="1"/>
  <c r="DN18" i="1"/>
  <c r="P357" i="1"/>
  <c r="AR233" i="1"/>
  <c r="AR274" i="1"/>
  <c r="F272" i="1"/>
  <c r="DQ22" i="1"/>
  <c r="DQ334" i="1"/>
  <c r="P331" i="1"/>
  <c r="AY229" i="1"/>
  <c r="F282" i="1"/>
  <c r="DG229" i="1"/>
  <c r="P276" i="1"/>
  <c r="AS229" i="1"/>
  <c r="F291" i="1"/>
  <c r="AR67" i="1"/>
  <c r="F152" i="1"/>
  <c r="AR197" i="1"/>
  <c r="AY304" i="1"/>
  <c r="AQ18" i="1"/>
  <c r="F344" i="1"/>
  <c r="AS26" i="1"/>
  <c r="F214" i="1"/>
  <c r="AS304" i="1"/>
  <c r="AV229" i="1"/>
  <c r="F279" i="1"/>
  <c r="EN26" i="1"/>
  <c r="P202" i="1"/>
  <c r="EN304" i="1"/>
  <c r="EK26" i="1"/>
  <c r="P214" i="1"/>
  <c r="EK304" i="1"/>
  <c r="R22" i="1"/>
  <c r="F318" i="1"/>
  <c r="R334" i="1"/>
  <c r="AX18" i="1"/>
  <c r="F341" i="1"/>
  <c r="EO229" i="1"/>
  <c r="P280" i="1"/>
  <c r="AZ22" i="1"/>
  <c r="AZ334" i="1"/>
  <c r="F315" i="1"/>
  <c r="AU18" i="1"/>
  <c r="F353" i="1"/>
  <c r="EQ26" i="1"/>
  <c r="P205" i="1"/>
  <c r="EQ304" i="1"/>
  <c r="DJ22" i="1"/>
  <c r="DJ334" i="1"/>
  <c r="P318" i="1"/>
  <c r="X18" i="1"/>
  <c r="F360" i="1"/>
  <c r="P262" i="1"/>
  <c r="EL233" i="1"/>
  <c r="EL274" i="1"/>
  <c r="EP18" i="1"/>
  <c r="P341" i="1"/>
  <c r="EH22" i="1"/>
  <c r="P313" i="1"/>
  <c r="G16" i="2" s="1"/>
  <c r="EH334" i="1"/>
  <c r="ER26" i="1"/>
  <c r="P208" i="1"/>
  <c r="ER304" i="1"/>
  <c r="DP22" i="1"/>
  <c r="DP334" i="1"/>
  <c r="P330" i="1"/>
  <c r="EN229" i="1"/>
  <c r="P279" i="1"/>
  <c r="T18" i="1"/>
  <c r="F355" i="1"/>
  <c r="DM18" i="1"/>
  <c r="P356" i="1"/>
  <c r="O229" i="1"/>
  <c r="F276" i="1"/>
  <c r="H16" i="2"/>
  <c r="DH22" i="1"/>
  <c r="P307" i="1"/>
  <c r="DH334" i="1"/>
  <c r="AW229" i="1"/>
  <c r="F280" i="1"/>
  <c r="EO26" i="1"/>
  <c r="P203" i="1"/>
  <c r="EO304" i="1"/>
  <c r="Y22" i="1"/>
  <c r="Y334" i="1"/>
  <c r="F331" i="1"/>
  <c r="DG26" i="1"/>
  <c r="P199" i="1"/>
  <c r="DG304" i="1"/>
  <c r="Q22" i="1"/>
  <c r="F316" i="1"/>
  <c r="Q334" i="1"/>
  <c r="EL26" i="1"/>
  <c r="P215" i="1"/>
  <c r="EM18" i="1"/>
  <c r="P353" i="1"/>
  <c r="DL18" i="1"/>
  <c r="P355" i="1"/>
  <c r="ES18" i="1"/>
  <c r="P354" i="1"/>
  <c r="Y16" i="2"/>
  <c r="DO18" i="1"/>
  <c r="P358" i="1"/>
  <c r="DK22" i="1"/>
  <c r="DK334" i="1"/>
  <c r="P319" i="1"/>
  <c r="J16" i="2" s="1"/>
  <c r="DI18" i="1"/>
  <c r="P346" i="1"/>
  <c r="P22" i="1"/>
  <c r="P334" i="1"/>
  <c r="F307" i="1"/>
  <c r="BA18" i="1"/>
  <c r="F354" i="1"/>
  <c r="EQ229" i="1"/>
  <c r="P282" i="1"/>
  <c r="S18" i="1"/>
  <c r="F349" i="1"/>
  <c r="AT233" i="1"/>
  <c r="AT274" i="1"/>
  <c r="F262" i="1"/>
  <c r="EJ233" i="1"/>
  <c r="EJ274" i="1"/>
  <c r="EJ304" i="1" s="1"/>
  <c r="P272" i="1"/>
  <c r="AP18" i="1"/>
  <c r="F343" i="1"/>
  <c r="V22" i="1"/>
  <c r="V334" i="1"/>
  <c r="F327" i="1"/>
  <c r="AW304" i="1"/>
  <c r="AV26" i="1"/>
  <c r="F202" i="1"/>
  <c r="AV304" i="1"/>
  <c r="AT67" i="1"/>
  <c r="F142" i="1"/>
  <c r="AT197" i="1"/>
  <c r="EJ22" i="1" l="1"/>
  <c r="EJ334" i="1"/>
  <c r="P332" i="1"/>
  <c r="EL229" i="1"/>
  <c r="P292" i="1"/>
  <c r="AY22" i="1"/>
  <c r="AY334" i="1"/>
  <c r="F312" i="1"/>
  <c r="AR26" i="1"/>
  <c r="AR304" i="1"/>
  <c r="F225" i="1"/>
  <c r="AZ18" i="1"/>
  <c r="F345" i="1"/>
  <c r="EN22" i="1"/>
  <c r="P309" i="1"/>
  <c r="EN334" i="1"/>
  <c r="AR229" i="1"/>
  <c r="F302" i="1"/>
  <c r="ER22" i="1"/>
  <c r="P315" i="1"/>
  <c r="ER334" i="1"/>
  <c r="DP18" i="1"/>
  <c r="P360" i="1"/>
  <c r="AT26" i="1"/>
  <c r="F215" i="1"/>
  <c r="AT304" i="1"/>
  <c r="Y18" i="1"/>
  <c r="F361" i="1"/>
  <c r="DJ18" i="1"/>
  <c r="P348" i="1"/>
  <c r="AT229" i="1"/>
  <c r="F292" i="1"/>
  <c r="EH18" i="1"/>
  <c r="P343" i="1"/>
  <c r="AS22" i="1"/>
  <c r="F321" i="1"/>
  <c r="T16" i="2" s="1"/>
  <c r="AS334" i="1"/>
  <c r="DH18" i="1"/>
  <c r="P337" i="1"/>
  <c r="EJ229" i="1"/>
  <c r="P302" i="1"/>
  <c r="AV22" i="1"/>
  <c r="AV334" i="1"/>
  <c r="F309" i="1"/>
  <c r="EL304" i="1"/>
  <c r="EO22" i="1"/>
  <c r="P310" i="1"/>
  <c r="EO334" i="1"/>
  <c r="EQ22" i="1"/>
  <c r="EQ334" i="1"/>
  <c r="P312" i="1"/>
  <c r="R18" i="1"/>
  <c r="F348" i="1"/>
  <c r="P18" i="1"/>
  <c r="F337" i="1"/>
  <c r="AW22" i="1"/>
  <c r="AW334" i="1"/>
  <c r="F310" i="1"/>
  <c r="DK18" i="1"/>
  <c r="P349" i="1"/>
  <c r="DG22" i="1"/>
  <c r="P306" i="1"/>
  <c r="DG334" i="1"/>
  <c r="O18" i="1"/>
  <c r="F336" i="1"/>
  <c r="V18" i="1"/>
  <c r="F357" i="1"/>
  <c r="Q18" i="1"/>
  <c r="F346" i="1"/>
  <c r="EK22" i="1"/>
  <c r="EK334" i="1"/>
  <c r="P321" i="1"/>
  <c r="E16" i="2" s="1"/>
  <c r="DQ18" i="1"/>
  <c r="P361" i="1"/>
  <c r="AR22" i="1" l="1"/>
  <c r="F332" i="1"/>
  <c r="AR334" i="1"/>
  <c r="ER18" i="1"/>
  <c r="P345" i="1"/>
  <c r="AY18" i="1"/>
  <c r="F342" i="1"/>
  <c r="EO18" i="1"/>
  <c r="P340" i="1"/>
  <c r="AW18" i="1"/>
  <c r="F340" i="1"/>
  <c r="EL22" i="1"/>
  <c r="EL334" i="1"/>
  <c r="P322" i="1"/>
  <c r="F16" i="2" s="1"/>
  <c r="I16" i="2" s="1"/>
  <c r="N16" i="2" s="1"/>
  <c r="AV18" i="1"/>
  <c r="F339" i="1"/>
  <c r="EN18" i="1"/>
  <c r="P339" i="1"/>
  <c r="EK18" i="1"/>
  <c r="P351" i="1"/>
  <c r="EQ18" i="1"/>
  <c r="P342" i="1"/>
  <c r="AT22" i="1"/>
  <c r="F322" i="1"/>
  <c r="U16" i="2" s="1"/>
  <c r="X16" i="2" s="1"/>
  <c r="AC16" i="2" s="1"/>
  <c r="AT334" i="1"/>
  <c r="EJ18" i="1"/>
  <c r="P362" i="1"/>
  <c r="DG18" i="1"/>
  <c r="P336" i="1"/>
  <c r="AS18" i="1"/>
  <c r="F351" i="1"/>
  <c r="AR18" i="1" l="1"/>
  <c r="F362" i="1"/>
  <c r="AT18" i="1"/>
  <c r="F352" i="1"/>
  <c r="EL18" i="1"/>
  <c r="P352" i="1"/>
</calcChain>
</file>

<file path=xl/sharedStrings.xml><?xml version="1.0" encoding="utf-8"?>
<sst xmlns="http://schemas.openxmlformats.org/spreadsheetml/2006/main" count="8034" uniqueCount="555">
  <si>
    <t>Smeta.RU  (495) 974-1589</t>
  </si>
  <si>
    <t>_PS_</t>
  </si>
  <si>
    <t>Smeta.RU</t>
  </si>
  <si>
    <t/>
  </si>
  <si>
    <t>02-01-16</t>
  </si>
  <si>
    <t>02-01-16 Контроль температуры КЛ</t>
  </si>
  <si>
    <t>248017-2021-ТКР4-ТК</t>
  </si>
  <si>
    <t>Реконструкция (переустройство в кабель воздушного участка) КВЛ 220 кВ Очаково-Красногорская (АО Рублево-Архангельское), МО, Красногорский р-н (1 этап) для нужд СЭС – филиала ПАО «Россети Московский регион»</t>
  </si>
  <si>
    <t>Е.Д. Бабасина</t>
  </si>
  <si>
    <t>Ведущий специалист УНСР</t>
  </si>
  <si>
    <t>И.А. Аверьянов</t>
  </si>
  <si>
    <t>Начальник УНСР</t>
  </si>
  <si>
    <t>Сметные нормы списания</t>
  </si>
  <si>
    <t>Коды ценников</t>
  </si>
  <si>
    <t>ТСНБ-2001 Московской области (Версия 15.0)</t>
  </si>
  <si>
    <t>Версия 1.7.4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</si>
  <si>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</si>
  <si>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</si>
  <si>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</si>
  <si>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Контроль температуры КЛ</t>
  </si>
  <si>
    <t>248017-2021-ТКР4-ТК-СО, Том 3.4</t>
  </si>
  <si>
    <t>Новый раздел</t>
  </si>
  <si>
    <t>ПС 220 кВ Красногорская</t>
  </si>
  <si>
    <t>Новый подраздел</t>
  </si>
  <si>
    <t>Стоимость оборудования</t>
  </si>
  <si>
    <t>1</t>
  </si>
  <si>
    <t>Конъюктурный анализ п.453</t>
  </si>
  <si>
    <t>Шкаф системы мониторинга температуры кабелей  в составе:</t>
  </si>
  <si>
    <t>шт.</t>
  </si>
  <si>
    <t>Машины и механизмы</t>
  </si>
  <si>
    <t>Получение электроэнергии от передвижных источников снабжения</t>
  </si>
  <si>
    <t>ЭММ</t>
  </si>
  <si>
    <t>Пр/812-109.0-1</t>
  </si>
  <si>
    <t>Пр/774-109.0</t>
  </si>
  <si>
    <t>17 640 920 +  3% Трансп +  1,2% Заг.скл</t>
  </si>
  <si>
    <t>3</t>
  </si>
  <si>
    <t>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</si>
  <si>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</si>
  <si>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</si>
  <si>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</si>
  <si>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</si>
  <si>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</si>
  <si>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</si>
  <si>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</si>
  <si>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</si>
  <si>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</si>
  <si>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</si>
  <si>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</si>
  <si>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</si>
  <si>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</si>
  <si>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</si>
  <si>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</si>
  <si>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</si>
  <si>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</si>
  <si>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</si>
  <si>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</si>
  <si>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</si>
  <si>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</si>
  <si>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</si>
  <si>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</si>
  <si>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</si>
  <si>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</si>
  <si>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</si>
  <si>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</si>
  <si>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</si>
  <si>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</si>
  <si>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</si>
  <si>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</si>
  <si>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</si>
  <si>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</si>
  <si>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</si>
  <si>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</si>
  <si>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</si>
  <si>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</si>
  <si>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</si>
  <si>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</si>
  <si>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</si>
  <si>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</si>
  <si>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</si>
  <si>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</si>
  <si>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</si>
  <si>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</si>
  <si>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</si>
  <si>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</si>
  <si>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</si>
  <si>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</si>
  <si>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</si>
  <si>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</si>
  <si>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</si>
  <si>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</si>
  <si>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</si>
  <si>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2</t>
  </si>
  <si>
    <t>м08-03-573-4</t>
  </si>
  <si>
    <t>Шкаф (пульт) управления навесной, высота, ширина и глубина до 600х600х350 мм</t>
  </si>
  <si>
    <t>1  ШТ.</t>
  </si>
  <si>
    <t>ТЕРм Московской обл., м08-03-573-4, приказ Минстроя России №675/пр от 28.02.2017 № 259/пр</t>
  </si>
  <si>
    <t>Электротехнические установки: на других объектах</t>
  </si>
  <si>
    <t>мФЕР-08</t>
  </si>
  <si>
    <t>Пр/812-049.3-1</t>
  </si>
  <si>
    <t>Пр/774-049.3</t>
  </si>
  <si>
    <t>4.11-12-1</t>
  </si>
  <si>
    <t>Съемные и выдвижные блоки (модули, ячейки, ТЭЗ), массой до 0,005 т - Прибор термометрии</t>
  </si>
  <si>
    <t>ТСН-2001.4. Доп. 1-42. Сб. 11, т. 12, поз. 1</t>
  </si>
  <si>
    <t>)*1,2)*1,2</t>
  </si>
  <si>
    <t>Поправка: ТСН-2001.4. О.П. тб1. п.3  Поправка: ТСН-2001.4. О.П. тб1. п.1  Поправка: ТСН-2001.4. О.П. тб1. п.3  Поправка: ТСН-2001.4. О.П. тб1. п.1  Поправка: ТСН-2001.4. О.П. тб1. п.3  Поправка: ТСН-2001.4. О.П. тб1. п.1</t>
  </si>
  <si>
    <t>4.10-181-2</t>
  </si>
  <si>
    <t>Монтаж оптического кросса, с учетом измерений рефлектометром в процессе монтажа на зоновых волоконно-оптических кабелях с числом волокон 32 (24 волокон)</t>
  </si>
  <si>
    <t>1 кросс</t>
  </si>
  <si>
    <t>ТСН-2001.4. Доп. 1-42. Сб. 10, т. 181, поз. 2</t>
  </si>
  <si>
    <t>Поправка: ТСН-2001.4. О.П. тб1. п.3  Поправка: ТСН-2001.4. О.П. тб1. п.1  Поправка: ТСН-2001.4. О.П. тб1. п.3  Поправка: ТСН-2001.4. О.П. тб1. п.1</t>
  </si>
  <si>
    <t>4.10-181-3</t>
  </si>
  <si>
    <t>Монтаж оптического кросса на волоконно-оптических кабелях ГТС (или зоновых), с учетом измерений рефлектрометром в процессе монтажа. Добавлять (уменьшать) на каждые 4 волокна (32-24)/4=2</t>
  </si>
  <si>
    <t>ТСН-2001.4. Доп. 1-42. Сб. 10, т. 181, поз. 3</t>
  </si>
  <si>
    <t>4.10-27-1</t>
  </si>
  <si>
    <t>Перемычки кабельные длиной до 6 м</t>
  </si>
  <si>
    <t>100 перемычек</t>
  </si>
  <si>
    <t>ТСН-2001.4. Доп. 1-42. Сб. 10, т. 27, поз. 1</t>
  </si>
  <si>
    <t>Поправка: ТСН-2001.4. О.П. тб1. п.3  Поправка: ТСН-2001.4. О.П. тб1. п.3  Поправка: ТСН-2001.4. О.П. тб1. п.1</t>
  </si>
  <si>
    <t>13.1-2-435</t>
  </si>
  <si>
    <t>Шнур оптический соединительный (патч-корд), тип разъемов SC/UPC-SC/UPC, 9/125 мкм, одномодовый, дуплексный, длина 1 м. (Патч-корды ММ (50/125) L=1,5м-Е2000АРС/Е2000АРС прим.)</t>
  </si>
  <si>
    <t>ТСН-2001.13-2. Доп. 21. 13.1-2-435</t>
  </si>
  <si>
    <t>Поправка: ТСН-2001.4. О.П. тб1. п.3  Поправка: ТСН-2001.4. О.П. тб1. п.1</t>
  </si>
  <si>
    <t>Конъюктурный анализ п.59</t>
  </si>
  <si>
    <t>Медный патч-корд 1м</t>
  </si>
  <si>
    <t>486,11 +  2% Заг.скл</t>
  </si>
  <si>
    <t>0</t>
  </si>
  <si>
    <t>м08-02-147-1</t>
  </si>
  <si>
    <t>Кабель до 35 кВ по установленным конструкциям и лоткам с креплением на поворотах и в конце трассы, масса 1 м кабеля до 1 кг</t>
  </si>
  <si>
    <t>100 М КАБЕЛЯ</t>
  </si>
  <si>
    <t>ТЕРм Московской обл., м08-02-147-1, приказ Минстроя России №675/пр от 28.02.2017 № 259/пр</t>
  </si>
  <si>
    <t>4.10-120-1</t>
  </si>
  <si>
    <t>Протягивание оптического кабеля по свободному каналу трубопровода</t>
  </si>
  <si>
    <t>ТСН-2001.4. Доп. 1-42. Сб. 10, т. 120, поз. 1</t>
  </si>
  <si>
    <t>4</t>
  </si>
  <si>
    <t>Конъюктурный анализ п.205</t>
  </si>
  <si>
    <t>Кабель оптоволоконный многомодовый  8 волокон, ОКНП-Т-8М-7,0</t>
  </si>
  <si>
    <t>м</t>
  </si>
  <si>
    <t>172 +  2% Заг.скл</t>
  </si>
  <si>
    <t>5</t>
  </si>
  <si>
    <t>501-8605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</si>
  <si>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3х2,5oк</t>
  </si>
  <si>
    <t>1000 м</t>
  </si>
  <si>
    <t>ТССЦ Московской обл., 501-8605, приказ Минстроя России №675/пр от 28.02.2017 № 258/пр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</si>
  <si>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</si>
  <si>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</si>
  <si>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</si>
  <si>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</si>
  <si>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6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</si>
  <si>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</si>
  <si>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</si>
  <si>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100 м</t>
  </si>
  <si>
    <t>ТЕРм Московской обл., м08-02-472-10, приказ Минстроя России №675/пр от 28.02.2017 № 259/пр</t>
  </si>
  <si>
    <t>7</t>
  </si>
  <si>
    <t>502-0497</t>
  </si>
  <si>
    <t>Провода силовые для электрических установок на напряжение до 450 В с медной жилой марки ПВ1, сечением 2,5 мм2</t>
  </si>
  <si>
    <t>ТССЦ Московской обл., 502-0497, приказ Минстроя России №675/пр от 28.02.2017 № 258/пр</t>
  </si>
  <si>
    <t>8</t>
  </si>
  <si>
    <t>м10-02-051-1</t>
  </si>
  <si>
    <t>ТЕРм Московской обл., м10-02-051-1, приказ Минстроя России №675/пр от 28.02.2017 № 259/пр</t>
  </si>
  <si>
    <t>Оборудование связи: прокладка и монтаж сетей связи</t>
  </si>
  <si>
    <t>мФЕР-10</t>
  </si>
  <si>
    <t>Пр/812-051.1-1</t>
  </si>
  <si>
    <t>Пр/774-051.1</t>
  </si>
  <si>
    <t>9</t>
  </si>
  <si>
    <t>м10-02-051-2</t>
  </si>
  <si>
    <t>Перемычки кабельные длиной добавлять на каждый 1 м сверх 6 м</t>
  </si>
  <si>
    <t>ТЕРм Московской обл., м10-02-051-2, приказ Минстроя России №675/пр от 28.02.2017 № 259/пр</t>
  </si>
  <si>
    <t>*19</t>
  </si>
  <si>
    <t>10</t>
  </si>
  <si>
    <t>*4</t>
  </si>
  <si>
    <t>11</t>
  </si>
  <si>
    <t>м08-02-409-9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</si>
  <si>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</si>
  <si>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ТСНБ-2001 Московской области, м08-02-409-9, протокол от 24.08.2023 г. № 08.3</t>
  </si>
  <si>
    <t>12</t>
  </si>
  <si>
    <t>509-6412</t>
  </si>
  <si>
    <t>Трубы гибкие гофрированные из ПВХ "DKC" диаметром 20 мм</t>
  </si>
  <si>
    <t>10 м</t>
  </si>
  <si>
    <t>ТССЦ Московской обл., 509-6412, приказ Минстроя России №675/пр от 28.02.2017 № 258/пр</t>
  </si>
  <si>
    <t>111-3161</t>
  </si>
  <si>
    <t>Хомут стяжной (СИП) Е778</t>
  </si>
  <si>
    <t>100 шт.</t>
  </si>
  <si>
    <t>ТССЦ Московской обл., 111-3161,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</si>
  <si>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</si>
  <si>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</si>
  <si>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</si>
  <si>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14</t>
  </si>
  <si>
    <t>м10-06-057-2</t>
  </si>
  <si>
    <t>Монтаж соединительных муфт для самонесущих волоконно-оптических кабелей на опоре, емкость оптических волокон 8</t>
  </si>
  <si>
    <t>1 муфта</t>
  </si>
  <si>
    <t>ТЕРм Московской обл., м10-06-057-2, приказ Минстроя России №675/пр от 28.02.2017 № 259/пр</t>
  </si>
  <si>
    <t>Оборудование связи: прокладка и монтаж сетей связи (если ОПТ=1 прокладка и монтаж междугородных линий связи)</t>
  </si>
  <si>
    <t>15</t>
  </si>
  <si>
    <t>Конъюктурный анализ п.213</t>
  </si>
  <si>
    <t>Муфта оптическая, HTSC-502</t>
  </si>
  <si>
    <t>3 400 +  2% Заг.скл</t>
  </si>
  <si>
    <t>м10-01-039-1</t>
  </si>
  <si>
    <t>Хомут на колонне</t>
  </si>
  <si>
    <t>ТЕРм Московской обл., м10-01-039-1, приказ Минстроя России №675/пр от 28.02.2017 № 259/пр</t>
  </si>
  <si>
    <t>17</t>
  </si>
  <si>
    <t>Конъюктурный анализ п.214</t>
  </si>
  <si>
    <t>Комплект крепления к столбу, HTSC-103/502 (POLE)</t>
  </si>
  <si>
    <t>610 +  2% Заг.скл</t>
  </si>
  <si>
    <t>18</t>
  </si>
  <si>
    <t>м08-03-525-1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</si>
  <si>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 до 25 А</t>
  </si>
  <si>
    <t>ТЕРм Московской обл., м08-03-525-1, приказ Минстроя России №675/пр от 28.02.2017 № 259/пр</t>
  </si>
  <si>
    <t>19</t>
  </si>
  <si>
    <t>509-2237</t>
  </si>
  <si>
    <t>Выключатели автоматические «IEK» ВА47-29 2Р 25А, характеристика С</t>
  </si>
  <si>
    <t>ТССЦ Московской обл., 509-2237, приказ Минстроя России №675/пр от 28.02.2017 № 258/пр</t>
  </si>
  <si>
    <t>20</t>
  </si>
  <si>
    <t>509-2642</t>
  </si>
  <si>
    <t>DIN-рейка металлическая ТН 35/7,5 длиной 260 мм</t>
  </si>
  <si>
    <t>ТССЦ Московской обл., 509-2642, приказ Минстроя России №675/пр от 28.02.2017 № 258/пр</t>
  </si>
  <si>
    <t>21</t>
  </si>
  <si>
    <t>Конъюктурный анализ п.180</t>
  </si>
  <si>
    <t>Концевые заделки</t>
  </si>
  <si>
    <t>110 +  2% Заг.скл</t>
  </si>
  <si>
    <t>ЗИП</t>
  </si>
  <si>
    <t>Конъюктурный анализ п.187</t>
  </si>
  <si>
    <t>Источник питания</t>
  </si>
  <si>
    <t>15 544 +  2% Заг.скл</t>
  </si>
  <si>
    <t>Конъюктурный анализ п.181</t>
  </si>
  <si>
    <t>Оптические патч-корды</t>
  </si>
  <si>
    <t>2 080 +  2% Заг.скл</t>
  </si>
  <si>
    <t>Конъюктурный анализ п.188</t>
  </si>
  <si>
    <t>Оптические пиг-тейлы</t>
  </si>
  <si>
    <t>1 790 +  2% Заг.скл</t>
  </si>
  <si>
    <t>1 100 +  2% Заг.скл</t>
  </si>
  <si>
    <t>ЗПП</t>
  </si>
  <si>
    <t>Монтаж оборудования</t>
  </si>
  <si>
    <t>26</t>
  </si>
  <si>
    <t>27</t>
  </si>
  <si>
    <t>)*1,2</t>
  </si>
  <si>
    <t>Поправка: ТСН-2001.4. О.П. тб1. п.3  Поправка: ТСН-2001.4. О.П. тб1. п.1  Поправка: ТСН-2001.4. О.П. тб1. п.3</t>
  </si>
  <si>
    <t>29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</si>
  <si>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</si>
  <si>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</si>
  <si>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</si>
  <si>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</si>
  <si>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</si>
  <si>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</si>
  <si>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</si>
  <si>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</si>
  <si>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</si>
  <si>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</si>
  <si>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</si>
  <si>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</si>
  <si>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</si>
  <si>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</si>
  <si>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</si>
  <si>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</si>
  <si>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</si>
  <si>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</si>
  <si>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</si>
  <si>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</si>
  <si>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</si>
  <si>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</si>
  <si>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</si>
  <si>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</si>
  <si>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</si>
  <si>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</si>
  <si>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</si>
  <si>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</si>
  <si>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</si>
  <si>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</si>
  <si>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</si>
  <si>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</si>
  <si>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</si>
  <si>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</si>
  <si>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</si>
  <si>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</si>
  <si>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</si>
  <si>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</si>
  <si>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</si>
  <si>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</si>
  <si>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</si>
  <si>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</si>
  <si>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</si>
  <si>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</si>
  <si>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</si>
  <si>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</si>
  <si>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</si>
  <si>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</si>
  <si>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</si>
  <si>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</si>
  <si>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</si>
  <si>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</si>
  <si>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</si>
  <si>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</si>
  <si>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</si>
  <si>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</si>
  <si>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</si>
  <si>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</si>
  <si>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</si>
  <si>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</si>
  <si>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</si>
  <si>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</si>
  <si>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</si>
  <si>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</si>
  <si>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</si>
  <si>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Сборник индексов</t>
  </si>
  <si>
    <t>ТСНБ-2001 Московской области (редакция 2014 г)</t>
  </si>
  <si>
    <t>_OBSM_</t>
  </si>
  <si>
    <t>1-2042-90</t>
  </si>
  <si>
    <t>Рабочий монтажник среднего разряда 4,2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</si>
  <si>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</si>
  <si>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</si>
  <si>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</si>
  <si>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</si>
  <si>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</si>
  <si>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</si>
  <si>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</si>
  <si>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</si>
  <si>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</si>
  <si>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</si>
  <si>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</si>
  <si>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</si>
  <si>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</si>
  <si>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100602</t>
  </si>
  <si>
    <t>ТСЭМ Московской обл., 100602, приказ Минстроя России №675/пр от 28.02.2017 № 264/пр</t>
  </si>
  <si>
    <t>Молотки бурильные легкие при работе от передвижных компрессорных станций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</si>
  <si>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</si>
  <si>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</si>
  <si>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</si>
  <si>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</si>
  <si>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</si>
  <si>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</si>
  <si>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кг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</si>
  <si>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</si>
  <si>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</si>
  <si>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</si>
  <si>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</si>
  <si>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</si>
  <si>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</si>
  <si>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</si>
  <si>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</si>
  <si>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</si>
  <si>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</si>
  <si>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1-2040-90</t>
  </si>
  <si>
    <t>Рабочий монтажник среднего разряда 4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</si>
  <si>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</si>
  <si>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</si>
  <si>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</si>
  <si>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</si>
  <si>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</si>
  <si>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</si>
  <si>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101-1481</t>
  </si>
  <si>
    <t>ТССЦ Московской обл., 101-1481, приказ Минстроя России №675/пр от 28.02.2017 № 254/пр</t>
  </si>
  <si>
    <t>Шурупы с полукруглой головкой 4x40 мм</t>
  </si>
  <si>
    <t>т</t>
  </si>
  <si>
    <t>101-2478</t>
  </si>
  <si>
    <t>ТССЦ Московской обл., 101-2478, приказ Минстроя России №675/пр от 28.02.2017 № 254/пр</t>
  </si>
  <si>
    <t>Лента К226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</si>
  <si>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</si>
  <si>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</si>
  <si>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</si>
  <si>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</si>
  <si>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</si>
  <si>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</si>
  <si>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1-2038-90</t>
  </si>
  <si>
    <t>Рабочий монтажник среднего разряда 3,8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</si>
  <si>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</si>
  <si>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</si>
  <si>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</si>
  <si>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</si>
  <si>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</si>
  <si>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</si>
  <si>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101-4621</t>
  </si>
  <si>
    <t>ТССЦ Московской обл., 101-4621, приказ Минстроя России №675/пр от 28.02.2017 № 254/пр</t>
  </si>
  <si>
    <t>Шуруп самонарезающий (LN) 3,5/11 мм</t>
  </si>
  <si>
    <t>1-100-36-90</t>
  </si>
  <si>
    <t>Рабочий среднего разряда 3,6</t>
  </si>
  <si>
    <t>101-2590</t>
  </si>
  <si>
    <t>ТСНБ-2001 Московской области, 101-2590, протокол от 24.08.2023 г. № 08.3</t>
  </si>
  <si>
    <t>Дюбель с шурупом 6/35 мм</t>
  </si>
  <si>
    <t>ТСНБ-2001 Московской области, 999-9950, протокол от 24.08.2023 г. № 08.3</t>
  </si>
  <si>
    <t>1-2060-90</t>
  </si>
  <si>
    <t>Рабочий монтажник среднего разряда 6</t>
  </si>
  <si>
    <t>031004</t>
  </si>
  <si>
    <t>ТСЭМ Московской обл., 031004, приказ Минстроя России №675/пр от 28.02.2017 № 264/пр</t>
  </si>
  <si>
    <t>Автогидроподъемники высотой подъема 28 м</t>
  </si>
  <si>
    <t>040102</t>
  </si>
  <si>
    <t>ТСЭМ Московской обл., 040102, приказ Минстроя России №675/пр от 28.02.2017 № 264/пр</t>
  </si>
  <si>
    <t>Электростанции передвижные 4 кВт</t>
  </si>
  <si>
    <t>333603</t>
  </si>
  <si>
    <t>ТСЭМ Московской обл., 333603, приказ Минстроя России №675/пр от 28.02.2017 № 264/пр</t>
  </si>
  <si>
    <t>Фен строительный электрический, 1,6 кВт</t>
  </si>
  <si>
    <t>392260</t>
  </si>
  <si>
    <t>ТСЭМ Московской обл., 392260, приказ Минстроя России №675/пр от 28.02.2017 № 264/пр</t>
  </si>
  <si>
    <t>Сварочный аппарат для сварки оптических кабелей со скалывателем</t>
  </si>
  <si>
    <t>395001</t>
  </si>
  <si>
    <t>ТСЭМ Московской обл., 395001, приказ Минстроя России №675/пр от 28.02.2017 № 264/пр</t>
  </si>
  <si>
    <t>Рефлектометр</t>
  </si>
  <si>
    <t>101-2060</t>
  </si>
  <si>
    <t>ТССЦ Московской обл., 101-2060, приказ Минстроя России №675/пр от 28.02.2017 № 254/пр</t>
  </si>
  <si>
    <t>Детали крепления</t>
  </si>
  <si>
    <t>компл.</t>
  </si>
  <si>
    <t>101-2354</t>
  </si>
  <si>
    <t>ТССЦ Московской обл., 101-2354, приказ Минстроя России №675/пр от 28.02.2017 № 254/пр</t>
  </si>
  <si>
    <t>Спирт этиловый ректификованный технический, сорт I</t>
  </si>
  <si>
    <t>1-2030-90</t>
  </si>
  <si>
    <t>Рабочий монтажник среднего разряда 3</t>
  </si>
  <si>
    <t>030101</t>
  </si>
  <si>
    <t>ТСЭМ Московской обл., 030101, приказ Минстроя России №675/пр от 28.02.2017 № 264/пр</t>
  </si>
  <si>
    <t>Автопогрузчики 5 т</t>
  </si>
  <si>
    <t>101-0424</t>
  </si>
  <si>
    <t>ТССЦ Московской обл., 101-0424, приказ Минстроя России №675/пр от 28.02.2017 № 254/пр</t>
  </si>
  <si>
    <t>Краски масляные и алкидные, готовые к применению белила цинковые МА-15</t>
  </si>
  <si>
    <t>101-0964</t>
  </si>
  <si>
    <t>ТССЦ Московской обл., 101-0964, приказ Минстроя России №675/пр от 28.02.2017 № 254/пр</t>
  </si>
  <si>
    <t>Круглый и квадратный горячекатаный прокат размером 52-70 из углеродистой стали марки Ст0</t>
  </si>
  <si>
    <t>101-2542</t>
  </si>
  <si>
    <t>ТССЦ Московской обл., 101-2542, приказ Минстроя России №675/пр от 28.02.2017 № 254/пр</t>
  </si>
  <si>
    <t>Сталь угловая 50х50 мм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</si>
  <si>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</si>
  <si>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</si>
  <si>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</si>
  <si>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</si>
  <si>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</si>
  <si>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</si>
  <si>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101-2365</t>
  </si>
  <si>
    <t>ТССЦ Московской обл., 101-2365, приказ Минстроя России №675/пр от 28.02.2017 № 254/пр</t>
  </si>
  <si>
    <t>Нитки швейные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</si>
  <si>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</si>
  <si>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</si>
  <si>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</si>
  <si>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</si>
  <si>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</si>
  <si>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</si>
  <si>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</si>
  <si>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</si>
  <si>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</si>
  <si>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10 шт.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</si>
  <si>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</si>
  <si>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</si>
  <si>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</si>
  <si>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тб1. п.1  Наименование: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</si>
  <si>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</si>
  <si>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</si>
  <si>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</si>
  <si>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</si>
  <si>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</si>
  <si>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</si>
  <si>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</si>
  <si>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</si>
  <si>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</si>
  <si>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</si>
  <si>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</si>
  <si>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</si>
  <si>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</si>
  <si>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</si>
  <si>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</si>
  <si>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</si>
  <si>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</si>
  <si>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</si>
  <si>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</si>
  <si>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</si>
  <si>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</si>
  <si>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</si>
  <si>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</si>
  <si>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</si>
  <si>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</si>
  <si>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</si>
  <si>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</si>
  <si>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</si>
  <si>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</si>
  <si>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</si>
  <si>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</si>
  <si>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</si>
  <si>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</si>
  <si>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</si>
  <si>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</si>
  <si>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</si>
  <si>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</si>
  <si>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</si>
  <si>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</si>
  <si>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</si>
  <si>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</si>
  <si>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ПС 220 кВ Красногорская</t>
  </si>
  <si>
    <t>Подраздел: Стоимость оборудования</t>
  </si>
  <si>
    <r>
      <t>Оборудование :_x000D_
Шкаф системы мониторинга температуры кабелей  в составе:</t>
    </r>
    <r>
      <rPr>
        <i/>
        <sz val="11"/>
        <color rgb="FF821E82"/>
        <rFont val="Arial"/>
        <family val="2"/>
        <charset val="204"/>
      </rPr>
      <t xml:space="preserve">
18 388 189,37 = 17 640 920 +  3% Трансп +  1,2% Заг.скл</t>
    </r>
  </si>
  <si>
    <t>Всего по позиции</t>
  </si>
  <si>
    <t>=</t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</si>
  <si>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</si>
  <si>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</si>
  <si>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</si>
  <si>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</si>
  <si>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</si>
  <si>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</si>
  <si>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</si>
  <si>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</si>
  <si>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</si>
  <si>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</si>
  <si>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</si>
  <si>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</si>
  <si>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</si>
  <si>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</si>
  <si>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</si>
  <si>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</si>
  <si>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</si>
  <si>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</si>
  <si>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</si>
  <si>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</si>
  <si>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</si>
  <si>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</si>
  <si>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</si>
  <si>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</si>
  <si>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</si>
  <si>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</si>
  <si>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</si>
  <si>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Подраздел: Монтажные работы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</si>
  <si>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</si>
  <si>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</si>
  <si>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</si>
  <si>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</si>
  <si>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</si>
  <si>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</si>
  <si>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</si>
  <si>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</si>
  <si>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</si>
  <si>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</si>
  <si>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</si>
  <si>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r>
      <t>Кабель оптоволоконный многомодовый  8 волокон, ОКНП-Т-8М-7,0</t>
    </r>
    <r>
      <rPr>
        <i/>
        <sz val="11"/>
        <rFont val="Arial"/>
        <family val="2"/>
        <charset val="204"/>
      </rPr>
      <t xml:space="preserve">
175,44 = 172 +  2% Заг.скл</t>
    </r>
  </si>
  <si>
    <t>НР Оборудование связи: прокладка и монтаж сетей связи</t>
  </si>
  <si>
    <t>СП Оборудование связи: прокладка и монтаж сетей связи</t>
  </si>
  <si>
    <r>
      <t>Перемычки кабельные длиной добавлять на каждый 1 м сверх 6 м</t>
    </r>
    <r>
      <rPr>
        <i/>
        <sz val="10"/>
        <rFont val="Arial"/>
        <family val="2"/>
        <charset val="204"/>
      </rPr>
      <t xml:space="preserve">
Поправки к: 
ЭМ *19;   
ОТм *19;   
ОТ *19;   
ЗТ *19;   
ЗТм *19</t>
    </r>
  </si>
  <si>
    <r>
      <t>Перемычки кабельные длиной добавлять на каждый 1 м сверх 6 м</t>
    </r>
    <r>
      <rPr>
        <i/>
        <sz val="10"/>
        <rFont val="Arial"/>
        <family val="2"/>
        <charset val="204"/>
      </rPr>
      <t xml:space="preserve">
Поправки к: 
ЭМ *4;   
ОТм *4;   
ОТ *4;   
ЗТ *4;   
ЗТм *4</t>
    </r>
  </si>
  <si>
    <r>
      <t>Муфта оптическая, HTSC-502</t>
    </r>
    <r>
      <rPr>
        <i/>
        <sz val="11"/>
        <rFont val="Arial"/>
        <family val="2"/>
        <charset val="204"/>
      </rPr>
      <t xml:space="preserve">
3 468,00 = 3 400 +  2% Заг.скл</t>
    </r>
  </si>
  <si>
    <r>
      <t>Комплект крепления к столбу, HTSC-103/502 (POLE)</t>
    </r>
    <r>
      <rPr>
        <i/>
        <sz val="10"/>
        <rFont val="Arial"/>
        <family val="2"/>
        <charset val="204"/>
      </rPr>
      <t xml:space="preserve">
622,20 = 610 +  2% Заг.скл
Поправки к: 
ЭМ )*1,2)*1,2;   
ОТм )*1,2)*1,2;   
ОТ )*1,2)*1,2;   
ЗТ )*1,2)*1,2;   
ЗТм )*1,2)*1,2</t>
    </r>
  </si>
  <si>
    <r>
      <t>Концевые заделки</t>
    </r>
    <r>
      <rPr>
        <i/>
        <sz val="11"/>
        <rFont val="Arial"/>
        <family val="2"/>
        <charset val="204"/>
      </rPr>
      <t xml:space="preserve">
112,20 = 110 +  2% Заг.скл</t>
    </r>
  </si>
  <si>
    <t>Итого прямые затраты по разделу</t>
  </si>
  <si>
    <t>Раздел: ЗПП</t>
  </si>
  <si>
    <t>Подраздел: Монтаж оборудования</t>
  </si>
  <si>
    <r>
      <t>Муфта оптическая, HTSC-502</t>
    </r>
    <r>
      <rPr>
        <i/>
        <sz val="10"/>
        <rFont val="Arial"/>
        <family val="2"/>
        <charset val="204"/>
      </rPr>
      <t xml:space="preserve">
3 468,00 = 3 400 +  2% Заг.скл
Поправки к: 
ЭМ )*1,2;   
ОТм )*1,2;   
ОТ )*1,2;   
ЗТ )*1,2;   
ЗТм )*1,2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</si>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</sst>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3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/>
    <xf numFmtId="0" fontId="26" fillId="0" borderId="0" xfId="0" applyFont="1" applyAlignment="1">
      <alignment vertical="top"/>
    </xf>
    <xf numFmtId="0" fontId="26" fillId="0" borderId="0" xfId="0" applyFont="1" applyAlignment="1">
      <alignment horizontal="right" vertical="top"/>
    </xf>
    <xf numFmtId="166" fontId="27" fillId="0" borderId="0" xfId="0" applyNumberFormat="1" applyFont="1" applyAlignment="1">
      <alignment horizontal="left" vertical="top"/>
    </xf>
    <xf numFmtId="0" fontId="24" fillId="0" borderId="1" xfId="0" quotePrefix="1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right" vertical="top" wrapText="1"/>
    </xf>
    <xf numFmtId="0" fontId="24" fillId="0" borderId="1" xfId="0" applyFont="1" applyBorder="1" applyAlignment="1">
      <alignment horizontal="right" vertical="top"/>
    </xf>
    <xf numFmtId="166" fontId="24" fillId="0" borderId="1" xfId="0" applyNumberFormat="1" applyFont="1" applyBorder="1" applyAlignment="1">
      <alignment horizontal="right" vertical="top"/>
    </xf>
    <xf numFmtId="0" fontId="24" fillId="0" borderId="1" xfId="0" applyFont="1" applyBorder="1" applyAlignment="1">
      <alignment horizontal="right" vertical="top" wrapText="1"/>
    </xf>
    <xf numFmtId="167" fontId="24" fillId="0" borderId="1" xfId="0" applyNumberFormat="1" applyFont="1" applyBorder="1" applyAlignment="1">
      <alignment horizontal="right" vertical="top"/>
    </xf>
    <xf numFmtId="166" fontId="28" fillId="0" borderId="0" xfId="0" applyNumberFormat="1" applyFont="1" applyAlignment="1">
      <alignment horizontal="left" vertical="top"/>
    </xf>
    <xf numFmtId="166" fontId="28" fillId="0" borderId="2" xfId="0" applyNumberFormat="1" applyFont="1" applyBorder="1" applyAlignment="1">
      <alignment horizontal="right" vertical="top"/>
    </xf>
    <xf numFmtId="167" fontId="28" fillId="0" borderId="2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6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166" fontId="26" fillId="0" borderId="0" xfId="0" applyNumberFormat="1" applyFont="1" applyAlignment="1">
      <alignment horizontal="right" vertical="top"/>
    </xf>
    <xf numFmtId="167" fontId="26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/>
    </xf>
    <xf numFmtId="166" fontId="27" fillId="0" borderId="0" xfId="0" applyNumberFormat="1" applyFont="1" applyAlignment="1">
      <alignment horizontal="right" vertical="top"/>
    </xf>
    <xf numFmtId="167" fontId="27" fillId="0" borderId="0" xfId="0" applyNumberFormat="1" applyFont="1" applyAlignment="1">
      <alignment horizontal="right" vertical="top"/>
    </xf>
    <xf numFmtId="0" fontId="29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 wrapText="1"/>
    </xf>
    <xf numFmtId="168" fontId="26" fillId="0" borderId="0" xfId="0" applyNumberFormat="1" applyFont="1" applyAlignment="1">
      <alignment horizontal="right" vertical="top"/>
    </xf>
    <xf numFmtId="0" fontId="26" fillId="0" borderId="0" xfId="0" quotePrefix="1" applyFont="1" applyAlignment="1">
      <alignment horizontal="left" vertical="top" wrapText="1"/>
    </xf>
    <xf numFmtId="0" fontId="29" fillId="0" borderId="0" xfId="0" applyFont="1" applyAlignment="1">
      <alignment horizontal="right" vertical="top" wrapText="1"/>
    </xf>
    <xf numFmtId="0" fontId="26" fillId="0" borderId="0" xfId="0" applyFont="1" applyAlignment="1">
      <alignment horizontal="right" vertical="top" wrapText="1"/>
    </xf>
    <xf numFmtId="166" fontId="29" fillId="0" borderId="0" xfId="0" applyNumberFormat="1" applyFont="1" applyAlignment="1">
      <alignment horizontal="right" vertical="top"/>
    </xf>
    <xf numFmtId="167" fontId="29" fillId="0" borderId="0" xfId="0" applyNumberFormat="1" applyFont="1" applyAlignment="1">
      <alignment horizontal="right" vertical="top"/>
    </xf>
    <xf numFmtId="0" fontId="26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6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167" fontId="26" fillId="0" borderId="1" xfId="0" applyNumberFormat="1" applyFont="1" applyBorder="1" applyAlignment="1">
      <alignment horizontal="right" vertical="top"/>
    </xf>
    <xf numFmtId="166" fontId="27" fillId="0" borderId="2" xfId="0" applyNumberFormat="1" applyFont="1" applyBorder="1" applyAlignment="1">
      <alignment horizontal="right" vertical="top"/>
    </xf>
    <xf numFmtId="167" fontId="27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vertical="top" wrapText="1"/>
    </xf>
    <xf numFmtId="0" fontId="26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30" fillId="0" borderId="1" xfId="0" applyFont="1" applyBorder="1" applyAlignment="1">
      <alignment vertical="top" wrapText="1"/>
    </xf>
    <xf numFmtId="0" fontId="27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right" vertical="top"/>
    </xf>
    <xf numFmtId="166" fontId="27" fillId="0" borderId="2" xfId="0" applyNumberFormat="1" applyFont="1" applyBorder="1" applyAlignment="1">
      <alignment horizontal="right" vertical="top"/>
    </xf>
    <xf numFmtId="167" fontId="27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798B4-6DEF-4727-B3F9-A63BADF97551}">
  <sheetPr>
    <pageSetUpPr fitToPage="1"/>
  </sheetPr>
  <dimension ref="A1:CO466"/>
  <sheetViews>
    <sheetView tabSelected="1" zoomScaleNormal="100" workbookViewId="0">
      <selection activeCell="A293" sqref="A29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440</v>
      </c>
      <c r="B2" s="11"/>
      <c r="C2" s="11"/>
      <c r="D2" s="11"/>
      <c r="E2" s="11"/>
      <c r="F2" s="13" t="s">
        <v>477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441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442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443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444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445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446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447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02-01-16 Контроль температуры КЛ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448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02-01-16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Контроль температуры КЛ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449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450</v>
      </c>
      <c r="B29" s="14"/>
      <c r="C29" s="29" t="s">
        <v>478</v>
      </c>
      <c r="D29" s="14" t="s">
        <v>451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452</v>
      </c>
      <c r="B31" s="14"/>
      <c r="C31" s="31" t="s">
        <v>20</v>
      </c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453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479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454</v>
      </c>
      <c r="B36" s="24"/>
      <c r="C36" s="122">
        <f>C39+C40+C41+C42</f>
        <v>18662.5</v>
      </c>
      <c r="D36" s="121">
        <f>D39+D40+D41+D42</f>
        <v>2742.43</v>
      </c>
      <c r="E36" s="36"/>
      <c r="F36" s="14" t="s">
        <v>455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22"/>
      <c r="D37" s="122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456</v>
      </c>
      <c r="C38" s="124"/>
      <c r="D38" s="123"/>
      <c r="E38" s="39"/>
      <c r="F38" s="14"/>
      <c r="G38" s="14" t="s">
        <v>457</v>
      </c>
      <c r="H38" s="24"/>
      <c r="I38" s="124">
        <f>ROUND(SUM(AR50:AR459)/1000, 2)</f>
        <v>47.44</v>
      </c>
      <c r="J38" s="124">
        <f>ROUND((SUM(S50:S459))/1000, 2)</f>
        <v>0.93</v>
      </c>
      <c r="K38" s="14" t="s">
        <v>455</v>
      </c>
      <c r="L38" s="24"/>
    </row>
    <row r="39" spans="1:12" ht="14.25" customHeight="1" x14ac:dyDescent="0.2">
      <c r="A39" s="24"/>
      <c r="B39" s="35" t="s">
        <v>458</v>
      </c>
      <c r="C39" s="122">
        <f>ROUND((Source!P321)/1000, 2)</f>
        <v>65.02</v>
      </c>
      <c r="D39" s="121">
        <f>ROUND((SUM(BH50:BH459)+SUMIF(CD50:CD459, 1, AG50:AG459)+SUMIF(CD50:CD459, 1, AF50:AF459))/1000, 2)</f>
        <v>6.73</v>
      </c>
      <c r="E39" s="36"/>
      <c r="F39" s="14" t="s">
        <v>455</v>
      </c>
      <c r="G39" s="14" t="s">
        <v>459</v>
      </c>
      <c r="H39" s="24"/>
      <c r="I39" s="14"/>
      <c r="J39" s="125">
        <f>Source!P326</f>
        <v>88.328999999999994</v>
      </c>
      <c r="K39" s="14" t="s">
        <v>460</v>
      </c>
      <c r="L39" s="24"/>
    </row>
    <row r="40" spans="1:12" ht="14.25" customHeight="1" x14ac:dyDescent="0.2">
      <c r="A40" s="24"/>
      <c r="B40" s="35" t="s">
        <v>461</v>
      </c>
      <c r="C40" s="122">
        <f>ROUND((Source!P322)/1000, 2)</f>
        <v>209.29</v>
      </c>
      <c r="D40" s="121">
        <f>ROUND((SUM(BI50:BI459)+SUMIF(CD50:CD459, 2, AG50:AG459)+SUMIF(CD50:CD459, 2, AF50:AF459))/1000, 2)</f>
        <v>7.48</v>
      </c>
      <c r="E40" s="36"/>
      <c r="F40" s="14" t="s">
        <v>455</v>
      </c>
      <c r="G40" s="14" t="s">
        <v>462</v>
      </c>
      <c r="H40" s="24"/>
      <c r="I40" s="14"/>
      <c r="J40" s="125">
        <f>Source!P327</f>
        <v>25.498999999999999</v>
      </c>
      <c r="K40" s="14" t="s">
        <v>460</v>
      </c>
      <c r="L40" s="24"/>
    </row>
    <row r="41" spans="1:12" ht="14.25" customHeight="1" x14ac:dyDescent="0.2">
      <c r="A41" s="24"/>
      <c r="B41" s="35" t="s">
        <v>463</v>
      </c>
      <c r="C41" s="122">
        <f>ROUND((Source!P313)/1000, 2)</f>
        <v>18388.189999999999</v>
      </c>
      <c r="D41" s="121">
        <f>ROUND((SUM(BJ50:BJ459)+SUM(AH50:AH459))/1000, 2)</f>
        <v>2728.22</v>
      </c>
      <c r="E41" s="36"/>
      <c r="F41" s="14" t="s">
        <v>455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464</v>
      </c>
      <c r="C42" s="122">
        <f>ROUND((Source!P323)/1000, 2)</f>
        <v>0</v>
      </c>
      <c r="D42" s="121">
        <f>ROUND((SUM(BL50:BL459)+SUMIF(CD50:CD459, 4, AG50:AG459)+SUM(BM50:BM459)+SUM(BN50:BN459)+SUMIF(CD50:CD459, 4, AF50:AF459))/1000, 2)</f>
        <v>0</v>
      </c>
      <c r="E42" s="40"/>
      <c r="F42" s="14" t="s">
        <v>455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465</v>
      </c>
      <c r="B44" s="45" t="s">
        <v>466</v>
      </c>
      <c r="C44" s="45" t="s">
        <v>467</v>
      </c>
      <c r="D44" s="45" t="s">
        <v>468</v>
      </c>
      <c r="E44" s="43" t="s">
        <v>469</v>
      </c>
      <c r="F44" s="42"/>
      <c r="G44" s="49"/>
      <c r="H44" s="43" t="s">
        <v>470</v>
      </c>
      <c r="I44" s="42"/>
      <c r="J44" s="57"/>
      <c r="K44" s="54" t="s">
        <v>471</v>
      </c>
      <c r="L44" s="45" t="s">
        <v>472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473</v>
      </c>
      <c r="F48" s="60" t="s">
        <v>474</v>
      </c>
      <c r="G48" s="61" t="s">
        <v>475</v>
      </c>
      <c r="H48" s="60" t="s">
        <v>473</v>
      </c>
      <c r="I48" s="60" t="s">
        <v>474</v>
      </c>
      <c r="J48" s="62" t="s">
        <v>476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480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3" spans="1:82" ht="16.5" x14ac:dyDescent="0.2">
      <c r="A53" s="66" t="s">
        <v>481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</row>
    <row r="54" spans="1:82" ht="71.25" x14ac:dyDescent="0.2">
      <c r="A54" s="71" t="s">
        <v>25</v>
      </c>
      <c r="B54" s="72" t="str">
        <f>Source!F33</f>
        <v>Конъюктурный анализ п.453</v>
      </c>
      <c r="C54" s="72" t="s">
        <v>482</v>
      </c>
      <c r="D54" s="73" t="str">
        <f>Source!H33</f>
        <v>шт.</v>
      </c>
      <c r="E54" s="74">
        <f>Source!K33</f>
        <v>1</v>
      </c>
      <c r="F54" s="74"/>
      <c r="G54" s="74">
        <f>Source!I33</f>
        <v>1</v>
      </c>
      <c r="H54" s="75">
        <f>Source!AL33</f>
        <v>18388189.370000001</v>
      </c>
      <c r="I54" s="76"/>
      <c r="J54" s="75">
        <f>ROUND(L54/K54, 2)</f>
        <v>2728217.95</v>
      </c>
      <c r="K54" s="76">
        <f>IF(Source!BC33&lt;&gt; 0, Source!BC33, 1)</f>
        <v>6.74</v>
      </c>
      <c r="L54" s="77">
        <f>Source!HH33</f>
        <v>18388189</v>
      </c>
    </row>
    <row r="55" spans="1:82" ht="15" x14ac:dyDescent="0.2">
      <c r="A55" s="67"/>
      <c r="B55" s="67"/>
      <c r="C55" s="78" t="s">
        <v>483</v>
      </c>
      <c r="D55" s="78"/>
      <c r="E55" s="78"/>
      <c r="F55" s="78"/>
      <c r="G55" s="78"/>
      <c r="H55" s="78"/>
      <c r="I55" s="79">
        <f>J54</f>
        <v>2728217.95</v>
      </c>
      <c r="J55" s="79"/>
      <c r="K55" s="80">
        <f>L54</f>
        <v>18388189</v>
      </c>
      <c r="L55" s="80"/>
      <c r="O55" s="81">
        <f>J54</f>
        <v>2728217.95</v>
      </c>
      <c r="P55">
        <f>0</f>
        <v>0</v>
      </c>
      <c r="R55" t="s">
        <v>484</v>
      </c>
      <c r="S55">
        <f>0</f>
        <v>0</v>
      </c>
      <c r="X55">
        <f>0</f>
        <v>0</v>
      </c>
      <c r="Z55" t="s">
        <v>484</v>
      </c>
      <c r="AA55" s="81">
        <f>J54</f>
        <v>2728217.95</v>
      </c>
      <c r="AC55" s="81">
        <f>J54</f>
        <v>2728217.95</v>
      </c>
      <c r="AD55">
        <f>ROUND((Source!AT33/100)*((ROUND(Source!AF33*Source!I33, 2)+ROUND(Source!AE33*Source!I33, 2))), 2)</f>
        <v>0</v>
      </c>
      <c r="AE55">
        <f>ROUND((Source!AU33/100)*((ROUND(Source!AF33*Source!I33, 2)+ROUND(Source!AE33*Source!I33, 2))), 2)</f>
        <v>0</v>
      </c>
      <c r="AN55" s="82">
        <f>L54</f>
        <v>18388189</v>
      </c>
      <c r="AO55">
        <f>0</f>
        <v>0</v>
      </c>
      <c r="AQ55" t="s">
        <v>484</v>
      </c>
      <c r="AR55">
        <f>0</f>
        <v>0</v>
      </c>
      <c r="AT55">
        <f>0</f>
        <v>0</v>
      </c>
      <c r="AV55" t="s">
        <v>484</v>
      </c>
      <c r="AW55" s="82">
        <f>L54</f>
        <v>18388189</v>
      </c>
      <c r="AY55" s="82">
        <f>L54</f>
        <v>18388189</v>
      </c>
      <c r="AZ55">
        <f>Source!X33</f>
        <v>0</v>
      </c>
      <c r="BA55">
        <f>Source!Y33</f>
        <v>0</v>
      </c>
      <c r="BJ55" s="81">
        <f>J54</f>
        <v>2728217.95</v>
      </c>
      <c r="BK55" s="82">
        <f>L54</f>
        <v>18388189</v>
      </c>
      <c r="CD55">
        <v>3</v>
      </c>
    </row>
    <row r="57" spans="1:82" ht="15" hidden="1" x14ac:dyDescent="0.2">
      <c r="A57" s="88"/>
      <c r="B57" s="89"/>
      <c r="C57" s="90" t="s">
        <v>485</v>
      </c>
      <c r="D57" s="90"/>
      <c r="E57" s="90"/>
      <c r="F57" s="90"/>
      <c r="G57" s="90"/>
      <c r="H57" s="90"/>
      <c r="I57" s="91"/>
      <c r="J57" s="92">
        <f>J59+J60+J66+J70</f>
        <v>0</v>
      </c>
      <c r="K57" s="92"/>
      <c r="L57" s="93">
        <f>L59+L60+L66+L70</f>
        <v>0</v>
      </c>
    </row>
    <row r="58" spans="1:82" ht="14.25" hidden="1" x14ac:dyDescent="0.2">
      <c r="A58" s="68"/>
      <c r="B58" s="84"/>
      <c r="C58" s="94" t="s">
        <v>486</v>
      </c>
      <c r="D58" s="85"/>
      <c r="E58" s="85"/>
      <c r="F58" s="85"/>
      <c r="G58" s="85"/>
      <c r="H58" s="85"/>
      <c r="I58" s="69"/>
      <c r="J58" s="86"/>
      <c r="K58" s="86"/>
      <c r="L58" s="87"/>
    </row>
    <row r="59" spans="1:82" ht="14.25" hidden="1" x14ac:dyDescent="0.2">
      <c r="A59" s="68"/>
      <c r="B59" s="84"/>
      <c r="C59" s="85" t="s">
        <v>487</v>
      </c>
      <c r="D59" s="85"/>
      <c r="E59" s="85"/>
      <c r="F59" s="85"/>
      <c r="G59" s="85"/>
      <c r="H59" s="85"/>
      <c r="I59" s="69"/>
      <c r="J59" s="86">
        <f>SUM(S53:S55)</f>
        <v>0</v>
      </c>
      <c r="K59" s="86"/>
      <c r="L59" s="87">
        <f>SUM(AR53:AR55)</f>
        <v>0</v>
      </c>
    </row>
    <row r="60" spans="1:82" ht="14.25" hidden="1" x14ac:dyDescent="0.2">
      <c r="A60" s="68"/>
      <c r="B60" s="84"/>
      <c r="C60" s="85" t="s">
        <v>488</v>
      </c>
      <c r="D60" s="85"/>
      <c r="E60" s="85"/>
      <c r="F60" s="85"/>
      <c r="G60" s="85"/>
      <c r="H60" s="85"/>
      <c r="I60" s="69"/>
      <c r="J60" s="86">
        <f>J62+J65</f>
        <v>0</v>
      </c>
      <c r="K60" s="86"/>
      <c r="L60" s="87">
        <f>L62+L65</f>
        <v>0</v>
      </c>
    </row>
    <row r="61" spans="1:82" ht="14.25" hidden="1" x14ac:dyDescent="0.2">
      <c r="A61" s="68"/>
      <c r="B61" s="84"/>
      <c r="C61" s="94" t="s">
        <v>489</v>
      </c>
      <c r="D61" s="85"/>
      <c r="E61" s="85"/>
      <c r="F61" s="85"/>
      <c r="G61" s="85"/>
      <c r="H61" s="85"/>
      <c r="I61" s="69"/>
      <c r="J61" s="86"/>
      <c r="K61" s="86"/>
      <c r="L61" s="87"/>
    </row>
    <row r="62" spans="1:82" ht="14.25" hidden="1" x14ac:dyDescent="0.2">
      <c r="A62" s="68"/>
      <c r="B62" s="84"/>
      <c r="C62" s="85" t="s">
        <v>490</v>
      </c>
      <c r="D62" s="85"/>
      <c r="E62" s="85"/>
      <c r="F62" s="85"/>
      <c r="G62" s="85"/>
      <c r="H62" s="85"/>
      <c r="I62" s="69"/>
      <c r="J62" s="86">
        <f>SUM(P53:P55)</f>
        <v>0</v>
      </c>
      <c r="K62" s="86"/>
      <c r="L62" s="87">
        <f>SUM(AO53:AO55)</f>
        <v>0</v>
      </c>
    </row>
    <row r="63" spans="1:82" ht="14.25" hidden="1" x14ac:dyDescent="0.2">
      <c r="A63" s="68"/>
      <c r="B63" s="84"/>
      <c r="C63" s="94" t="s">
        <v>491</v>
      </c>
      <c r="D63" s="85"/>
      <c r="E63" s="85"/>
      <c r="F63" s="85"/>
      <c r="G63" s="85"/>
      <c r="H63" s="85"/>
      <c r="I63" s="69"/>
      <c r="J63" s="86"/>
      <c r="K63" s="86"/>
      <c r="L63" s="87"/>
    </row>
    <row r="64" spans="1:82" ht="14.25" hidden="1" x14ac:dyDescent="0.2">
      <c r="A64" s="68"/>
      <c r="B64" s="84"/>
      <c r="C64" s="85" t="s">
        <v>492</v>
      </c>
      <c r="D64" s="85"/>
      <c r="E64" s="85"/>
      <c r="F64" s="85"/>
      <c r="G64" s="85"/>
      <c r="H64" s="85"/>
      <c r="I64" s="69"/>
      <c r="J64" s="86">
        <f>SUM(X53:X55)</f>
        <v>0</v>
      </c>
      <c r="K64" s="86"/>
      <c r="L64" s="87">
        <f>SUM(AT53:AT55)</f>
        <v>0</v>
      </c>
    </row>
    <row r="65" spans="1:12" ht="14.25" hidden="1" x14ac:dyDescent="0.2">
      <c r="A65" s="68"/>
      <c r="B65" s="84"/>
      <c r="C65" s="85" t="s">
        <v>493</v>
      </c>
      <c r="D65" s="85"/>
      <c r="E65" s="85"/>
      <c r="F65" s="85"/>
      <c r="G65" s="85"/>
      <c r="H65" s="85"/>
      <c r="I65" s="69"/>
      <c r="J65" s="86">
        <f>SUM(Z53:Z55)</f>
        <v>0</v>
      </c>
      <c r="K65" s="86"/>
      <c r="L65" s="87">
        <f>SUM(AV53:AV55)</f>
        <v>0</v>
      </c>
    </row>
    <row r="66" spans="1:12" ht="14.25" hidden="1" x14ac:dyDescent="0.2">
      <c r="A66" s="68"/>
      <c r="B66" s="84"/>
      <c r="C66" s="85" t="s">
        <v>494</v>
      </c>
      <c r="D66" s="85"/>
      <c r="E66" s="85"/>
      <c r="F66" s="85"/>
      <c r="G66" s="85"/>
      <c r="H66" s="85"/>
      <c r="I66" s="69"/>
      <c r="J66" s="86">
        <f>J68+J69</f>
        <v>0</v>
      </c>
      <c r="K66" s="86"/>
      <c r="L66" s="87">
        <f>L68+L69</f>
        <v>0</v>
      </c>
    </row>
    <row r="67" spans="1:12" ht="14.25" hidden="1" x14ac:dyDescent="0.2">
      <c r="A67" s="68"/>
      <c r="B67" s="84"/>
      <c r="C67" s="94" t="s">
        <v>489</v>
      </c>
      <c r="D67" s="85"/>
      <c r="E67" s="85"/>
      <c r="F67" s="85"/>
      <c r="G67" s="85"/>
      <c r="H67" s="85"/>
      <c r="I67" s="69"/>
      <c r="J67" s="86"/>
      <c r="K67" s="86"/>
      <c r="L67" s="87"/>
    </row>
    <row r="68" spans="1:12" ht="14.25" hidden="1" x14ac:dyDescent="0.2">
      <c r="A68" s="68"/>
      <c r="B68" s="84"/>
      <c r="C68" s="85" t="s">
        <v>495</v>
      </c>
      <c r="D68" s="85"/>
      <c r="E68" s="85"/>
      <c r="F68" s="85"/>
      <c r="G68" s="85"/>
      <c r="H68" s="85"/>
      <c r="I68" s="69"/>
      <c r="J68" s="86">
        <f>SUM(AA53:AA55)-SUM(BJ53:BJ55)</f>
        <v>0</v>
      </c>
      <c r="K68" s="86"/>
      <c r="L68" s="87">
        <f>SUM(AW53:AW55)-SUM(BK53:BK55)</f>
        <v>0</v>
      </c>
    </row>
    <row r="69" spans="1:12" ht="14.25" hidden="1" x14ac:dyDescent="0.2">
      <c r="A69" s="68"/>
      <c r="B69" s="84"/>
      <c r="C69" s="85" t="s">
        <v>496</v>
      </c>
      <c r="D69" s="85"/>
      <c r="E69" s="85"/>
      <c r="F69" s="85"/>
      <c r="G69" s="85"/>
      <c r="H69" s="85"/>
      <c r="I69" s="69"/>
      <c r="J69" s="86">
        <f>SUM(BC53:BC55)</f>
        <v>0</v>
      </c>
      <c r="K69" s="86"/>
      <c r="L69" s="87">
        <f>SUM(BC53:BC55)</f>
        <v>0</v>
      </c>
    </row>
    <row r="70" spans="1:12" ht="14.25" hidden="1" x14ac:dyDescent="0.2">
      <c r="A70" s="68"/>
      <c r="B70" s="84"/>
      <c r="C70" s="85" t="s">
        <v>497</v>
      </c>
      <c r="D70" s="85"/>
      <c r="E70" s="85"/>
      <c r="F70" s="85"/>
      <c r="G70" s="85"/>
      <c r="H70" s="85"/>
      <c r="I70" s="69"/>
      <c r="J70" s="86">
        <f>SUM(AF53:AF55)</f>
        <v>0</v>
      </c>
      <c r="K70" s="86"/>
      <c r="L70" s="87">
        <f>SUM(BB53:BB55)</f>
        <v>0</v>
      </c>
    </row>
    <row r="71" spans="1:12" ht="14.25" hidden="1" x14ac:dyDescent="0.2">
      <c r="A71" s="68"/>
      <c r="B71" s="84"/>
      <c r="C71" s="85" t="s">
        <v>498</v>
      </c>
      <c r="D71" s="85"/>
      <c r="E71" s="85"/>
      <c r="F71" s="85"/>
      <c r="G71" s="85"/>
      <c r="H71" s="85"/>
      <c r="I71" s="69"/>
      <c r="J71" s="86">
        <f>SUM(S53:S55)+SUM(X53:X55)+SUM(Z53:Z55)</f>
        <v>0</v>
      </c>
      <c r="K71" s="86"/>
      <c r="L71" s="87">
        <f>SUM(AR53:AR55)+SUM(AT53:AT55)+SUM(AV53:AV55)</f>
        <v>0</v>
      </c>
    </row>
    <row r="72" spans="1:12" ht="14.25" hidden="1" x14ac:dyDescent="0.2">
      <c r="A72" s="68"/>
      <c r="B72" s="84"/>
      <c r="C72" s="85" t="s">
        <v>499</v>
      </c>
      <c r="D72" s="85"/>
      <c r="E72" s="85"/>
      <c r="F72" s="85"/>
      <c r="G72" s="85"/>
      <c r="H72" s="85"/>
      <c r="I72" s="69"/>
      <c r="J72" s="86">
        <f>SUM(AD53:AD55)</f>
        <v>0</v>
      </c>
      <c r="K72" s="86"/>
      <c r="L72" s="87">
        <f>SUM(AZ53:AZ55)</f>
        <v>0</v>
      </c>
    </row>
    <row r="73" spans="1:12" ht="14.25" hidden="1" x14ac:dyDescent="0.2">
      <c r="A73" s="68"/>
      <c r="B73" s="84"/>
      <c r="C73" s="85" t="s">
        <v>500</v>
      </c>
      <c r="D73" s="85"/>
      <c r="E73" s="85"/>
      <c r="F73" s="85"/>
      <c r="G73" s="85"/>
      <c r="H73" s="85"/>
      <c r="I73" s="69"/>
      <c r="J73" s="86">
        <f>SUM(AE53:AE55)</f>
        <v>0</v>
      </c>
      <c r="K73" s="86"/>
      <c r="L73" s="87">
        <f>SUM(BA53:BA55)</f>
        <v>0</v>
      </c>
    </row>
    <row r="74" spans="1:12" ht="14.25" x14ac:dyDescent="0.2">
      <c r="A74" s="68"/>
      <c r="B74" s="84"/>
      <c r="C74" s="85" t="s">
        <v>501</v>
      </c>
      <c r="D74" s="85"/>
      <c r="E74" s="85"/>
      <c r="F74" s="85"/>
      <c r="G74" s="85"/>
      <c r="H74" s="85"/>
      <c r="I74" s="69"/>
      <c r="J74" s="86">
        <f>J76+J77</f>
        <v>2728217.95</v>
      </c>
      <c r="K74" s="86"/>
      <c r="L74" s="87">
        <f>L76+L77</f>
        <v>18388189</v>
      </c>
    </row>
    <row r="75" spans="1:12" ht="14.25" x14ac:dyDescent="0.2">
      <c r="A75" s="68"/>
      <c r="B75" s="84"/>
      <c r="C75" s="94" t="s">
        <v>486</v>
      </c>
      <c r="D75" s="85"/>
      <c r="E75" s="85"/>
      <c r="F75" s="85"/>
      <c r="G75" s="85"/>
      <c r="H75" s="85"/>
      <c r="I75" s="69"/>
      <c r="J75" s="86"/>
      <c r="K75" s="86"/>
      <c r="L75" s="87"/>
    </row>
    <row r="76" spans="1:12" ht="14.25" x14ac:dyDescent="0.2">
      <c r="A76" s="68"/>
      <c r="B76" s="84"/>
      <c r="C76" s="85" t="s">
        <v>502</v>
      </c>
      <c r="D76" s="85"/>
      <c r="E76" s="85"/>
      <c r="F76" s="85"/>
      <c r="G76" s="85"/>
      <c r="H76" s="85"/>
      <c r="I76" s="69"/>
      <c r="J76" s="86">
        <f>SUM(BJ53:BJ55)</f>
        <v>2728217.95</v>
      </c>
      <c r="K76" s="86"/>
      <c r="L76" s="87">
        <f>SUM(BK53:BK55)</f>
        <v>18388189</v>
      </c>
    </row>
    <row r="77" spans="1:12" ht="14.25" hidden="1" x14ac:dyDescent="0.2">
      <c r="A77" s="68"/>
      <c r="B77" s="84"/>
      <c r="C77" s="85" t="s">
        <v>503</v>
      </c>
      <c r="D77" s="85"/>
      <c r="E77" s="85"/>
      <c r="F77" s="85"/>
      <c r="G77" s="85"/>
      <c r="H77" s="85"/>
      <c r="I77" s="69"/>
      <c r="J77" s="86">
        <f>SUM(AH53:AH55)</f>
        <v>0</v>
      </c>
      <c r="K77" s="86"/>
      <c r="L77" s="87">
        <f>SUM(BD53:BD55)</f>
        <v>0</v>
      </c>
    </row>
    <row r="78" spans="1:12" ht="14.25" hidden="1" x14ac:dyDescent="0.2">
      <c r="A78" s="68"/>
      <c r="B78" s="84"/>
      <c r="C78" s="85" t="s">
        <v>504</v>
      </c>
      <c r="D78" s="85"/>
      <c r="E78" s="85"/>
      <c r="F78" s="85"/>
      <c r="G78" s="85"/>
      <c r="H78" s="85"/>
      <c r="I78" s="69"/>
      <c r="J78" s="86">
        <f>SUM(BL53:BL55)</f>
        <v>0</v>
      </c>
      <c r="K78" s="86"/>
      <c r="L78" s="87"/>
    </row>
    <row r="79" spans="1:12" ht="14.25" hidden="1" x14ac:dyDescent="0.2">
      <c r="A79" s="68"/>
      <c r="B79" s="84"/>
      <c r="C79" s="85" t="s">
        <v>505</v>
      </c>
      <c r="D79" s="85"/>
      <c r="E79" s="85"/>
      <c r="F79" s="85"/>
      <c r="G79" s="85"/>
      <c r="H79" s="85"/>
      <c r="I79" s="69"/>
      <c r="J79" s="86">
        <f>SUM(BN53:BN55)</f>
        <v>0</v>
      </c>
      <c r="K79" s="86"/>
      <c r="L79" s="87">
        <f>SUM(BO53:BO55)</f>
        <v>0</v>
      </c>
    </row>
    <row r="80" spans="1:12" ht="15" x14ac:dyDescent="0.2">
      <c r="A80" s="88"/>
      <c r="B80" s="89"/>
      <c r="C80" s="90" t="s">
        <v>506</v>
      </c>
      <c r="D80" s="90"/>
      <c r="E80" s="90"/>
      <c r="F80" s="90"/>
      <c r="G80" s="90"/>
      <c r="H80" s="90"/>
      <c r="I80" s="91"/>
      <c r="J80" s="92">
        <f>J57+J72+J73+J74+J78+J79</f>
        <v>2728217.95</v>
      </c>
      <c r="K80" s="92"/>
      <c r="L80" s="93">
        <f>L57+L72+L73+L74+L78+L79</f>
        <v>18388189</v>
      </c>
    </row>
    <row r="81" spans="1:12" ht="14.25" x14ac:dyDescent="0.2">
      <c r="A81" s="68"/>
      <c r="B81" s="84"/>
      <c r="C81" s="94" t="s">
        <v>507</v>
      </c>
      <c r="D81" s="85"/>
      <c r="E81" s="85"/>
      <c r="F81" s="85"/>
      <c r="G81" s="85"/>
      <c r="H81" s="85"/>
      <c r="I81" s="69"/>
      <c r="J81" s="86"/>
      <c r="K81" s="86"/>
      <c r="L81" s="87"/>
    </row>
    <row r="82" spans="1:12" ht="14.25" hidden="1" x14ac:dyDescent="0.2">
      <c r="A82" s="68"/>
      <c r="B82" s="84"/>
      <c r="C82" s="85" t="s">
        <v>508</v>
      </c>
      <c r="D82" s="85"/>
      <c r="E82" s="85"/>
      <c r="F82" s="85"/>
      <c r="G82" s="85"/>
      <c r="H82" s="85"/>
      <c r="I82" s="69"/>
      <c r="J82" s="86">
        <f>SUM(AB53:AB55)</f>
        <v>0</v>
      </c>
      <c r="K82" s="86"/>
      <c r="L82" s="87">
        <f>SUM(AX53:AX55)</f>
        <v>0</v>
      </c>
    </row>
    <row r="83" spans="1:12" ht="14.25" x14ac:dyDescent="0.2">
      <c r="A83" s="68"/>
      <c r="B83" s="84"/>
      <c r="C83" s="85" t="s">
        <v>509</v>
      </c>
      <c r="D83" s="85"/>
      <c r="E83" s="85"/>
      <c r="F83" s="85"/>
      <c r="G83" s="85"/>
      <c r="H83" s="85"/>
      <c r="I83" s="69"/>
      <c r="J83" s="86">
        <f>SUM(AC53:AC55)</f>
        <v>2728217.95</v>
      </c>
      <c r="K83" s="86"/>
      <c r="L83" s="87">
        <f>SUM(AY53:AY55)</f>
        <v>18388189</v>
      </c>
    </row>
    <row r="84" spans="1:12" ht="14.25" hidden="1" customHeight="1" x14ac:dyDescent="0.2">
      <c r="A84" s="68"/>
      <c r="B84" s="84"/>
      <c r="C84" s="85" t="s">
        <v>510</v>
      </c>
      <c r="D84" s="85"/>
      <c r="E84" s="85"/>
      <c r="F84" s="95"/>
      <c r="G84" s="96">
        <f>Source!P57</f>
        <v>0</v>
      </c>
      <c r="H84" s="68"/>
      <c r="I84" s="68"/>
      <c r="J84" s="68"/>
      <c r="K84" s="68"/>
      <c r="L84" s="68"/>
    </row>
    <row r="85" spans="1:12" ht="14.25" hidden="1" customHeight="1" x14ac:dyDescent="0.2">
      <c r="A85" s="68"/>
      <c r="B85" s="84"/>
      <c r="C85" s="85" t="s">
        <v>511</v>
      </c>
      <c r="D85" s="85"/>
      <c r="E85" s="85"/>
      <c r="F85" s="95"/>
      <c r="G85" s="96">
        <f>Source!P58</f>
        <v>0</v>
      </c>
      <c r="H85" s="68"/>
      <c r="I85" s="68"/>
      <c r="J85" s="68"/>
      <c r="K85" s="68"/>
      <c r="L85" s="68"/>
    </row>
    <row r="88" spans="1:12" ht="16.5" x14ac:dyDescent="0.2">
      <c r="A88" s="66" t="s">
        <v>512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</row>
    <row r="89" spans="1:12" ht="42.75" x14ac:dyDescent="0.2">
      <c r="A89" s="97" t="s">
        <v>91</v>
      </c>
      <c r="B89" s="83" t="str">
        <f>Source!F70</f>
        <v>м08-03-573-4</v>
      </c>
      <c r="C89" s="83" t="str">
        <f>Source!G70</f>
        <v>Шкаф (пульт) управления навесной, высота, ширина и глубина до 600х600х350 мм</v>
      </c>
      <c r="D89" s="98" t="str">
        <f>Source!H70</f>
        <v>1  ШТ.</v>
      </c>
      <c r="E89" s="69">
        <f>Source!K70</f>
        <v>1</v>
      </c>
      <c r="F89" s="69"/>
      <c r="G89" s="69">
        <f>Source!I70</f>
        <v>1</v>
      </c>
      <c r="H89" s="86"/>
      <c r="I89" s="99"/>
      <c r="J89" s="86"/>
      <c r="K89" s="99"/>
      <c r="L89" s="87"/>
    </row>
    <row r="90" spans="1:12" ht="14.25" x14ac:dyDescent="0.2">
      <c r="A90" s="83"/>
      <c r="B90" s="99">
        <v>1</v>
      </c>
      <c r="C90" s="83" t="s">
        <v>513</v>
      </c>
      <c r="D90" s="98"/>
      <c r="E90" s="69"/>
      <c r="F90" s="69"/>
      <c r="G90" s="69"/>
      <c r="H90" s="86">
        <f>Source!AO70</f>
        <v>23.51</v>
      </c>
      <c r="I90" s="99"/>
      <c r="J90" s="86">
        <f>ROUND(Source!AF70*Source!I70, 2)</f>
        <v>23.51</v>
      </c>
      <c r="K90" s="99">
        <f>IF(Source!BA70&lt;&gt; 0, Source!BA70, 1)</f>
        <v>50.93</v>
      </c>
      <c r="L90" s="87">
        <f>Source!S70</f>
        <v>1197</v>
      </c>
    </row>
    <row r="91" spans="1:12" ht="14.25" x14ac:dyDescent="0.2">
      <c r="A91" s="83"/>
      <c r="B91" s="99">
        <v>2</v>
      </c>
      <c r="C91" s="83" t="s">
        <v>514</v>
      </c>
      <c r="D91" s="98"/>
      <c r="E91" s="69"/>
      <c r="F91" s="69"/>
      <c r="G91" s="69"/>
      <c r="H91" s="86">
        <f>Source!AM70</f>
        <v>32.18</v>
      </c>
      <c r="I91" s="99"/>
      <c r="J91" s="86">
        <f>ROUND((((Source!ET70)-(Source!EU70))+Source!AE70)*Source!I70, 2)</f>
        <v>32.18</v>
      </c>
      <c r="K91" s="99">
        <f>IF(Source!BB70&lt;&gt; 0, Source!BB70, 1)</f>
        <v>14.73</v>
      </c>
      <c r="L91" s="87">
        <f>Source!Q70</f>
        <v>474</v>
      </c>
    </row>
    <row r="92" spans="1:12" ht="14.25" x14ac:dyDescent="0.2">
      <c r="A92" s="83"/>
      <c r="B92" s="99">
        <v>3</v>
      </c>
      <c r="C92" s="83" t="s">
        <v>515</v>
      </c>
      <c r="D92" s="98"/>
      <c r="E92" s="69"/>
      <c r="F92" s="69"/>
      <c r="G92" s="69"/>
      <c r="H92" s="86">
        <f>Source!AN70</f>
        <v>3.16</v>
      </c>
      <c r="I92" s="99"/>
      <c r="J92" s="100">
        <f>ROUND(Source!AE70*Source!I70, 2)</f>
        <v>3.16</v>
      </c>
      <c r="K92" s="99">
        <f>IF(Source!BS70&lt;&gt; 0, Source!BS70, 1)</f>
        <v>50.93</v>
      </c>
      <c r="L92" s="101">
        <f>Source!R70</f>
        <v>161</v>
      </c>
    </row>
    <row r="93" spans="1:12" ht="14.25" x14ac:dyDescent="0.2">
      <c r="A93" s="83"/>
      <c r="B93" s="99">
        <v>4</v>
      </c>
      <c r="C93" s="83" t="s">
        <v>516</v>
      </c>
      <c r="D93" s="98"/>
      <c r="E93" s="69"/>
      <c r="F93" s="69"/>
      <c r="G93" s="69"/>
      <c r="H93" s="86">
        <f>Source!AL70</f>
        <v>3.38</v>
      </c>
      <c r="I93" s="99"/>
      <c r="J93" s="86">
        <f>ROUND(Source!AC70*Source!I70, 2)</f>
        <v>3.38</v>
      </c>
      <c r="K93" s="99">
        <f>IF(Source!BC70&lt;&gt; 0, Source!BC70, 1)</f>
        <v>17.27</v>
      </c>
      <c r="L93" s="87">
        <f>Source!P70</f>
        <v>58</v>
      </c>
    </row>
    <row r="94" spans="1:12" ht="14.25" x14ac:dyDescent="0.2">
      <c r="A94" s="83"/>
      <c r="B94" s="83"/>
      <c r="C94" s="83" t="s">
        <v>517</v>
      </c>
      <c r="D94" s="98" t="s">
        <v>460</v>
      </c>
      <c r="E94" s="69">
        <f>Source!AQ70</f>
        <v>2.37</v>
      </c>
      <c r="F94" s="69"/>
      <c r="G94" s="69">
        <f>ROUND(Source!U70, 7)</f>
        <v>2.37</v>
      </c>
      <c r="H94" s="86"/>
      <c r="I94" s="99"/>
      <c r="J94" s="86"/>
      <c r="K94" s="99"/>
      <c r="L94" s="87"/>
    </row>
    <row r="95" spans="1:12" ht="14.25" x14ac:dyDescent="0.2">
      <c r="A95" s="83"/>
      <c r="B95" s="83"/>
      <c r="C95" s="102" t="s">
        <v>518</v>
      </c>
      <c r="D95" s="103" t="s">
        <v>460</v>
      </c>
      <c r="E95" s="104">
        <f>Source!AR70</f>
        <v>0.28999999999999998</v>
      </c>
      <c r="F95" s="104"/>
      <c r="G95" s="104">
        <f>ROUND(Source!V70, 7)</f>
        <v>0.28999999999999998</v>
      </c>
      <c r="H95" s="105"/>
      <c r="I95" s="106"/>
      <c r="J95" s="105"/>
      <c r="K95" s="106"/>
      <c r="L95" s="107"/>
    </row>
    <row r="96" spans="1:12" ht="14.25" x14ac:dyDescent="0.2">
      <c r="A96" s="83"/>
      <c r="B96" s="83"/>
      <c r="C96" s="83" t="s">
        <v>519</v>
      </c>
      <c r="D96" s="98"/>
      <c r="E96" s="69"/>
      <c r="F96" s="69"/>
      <c r="G96" s="69"/>
      <c r="H96" s="86">
        <f>H90+H91+H93</f>
        <v>59.07</v>
      </c>
      <c r="I96" s="99"/>
      <c r="J96" s="86">
        <f>J90+J91+J93</f>
        <v>59.07</v>
      </c>
      <c r="K96" s="99"/>
      <c r="L96" s="87">
        <f>L90+L91+L93</f>
        <v>1729</v>
      </c>
    </row>
    <row r="97" spans="1:82" ht="14.25" x14ac:dyDescent="0.2">
      <c r="A97" s="83"/>
      <c r="B97" s="83"/>
      <c r="C97" s="83" t="s">
        <v>520</v>
      </c>
      <c r="D97" s="98"/>
      <c r="E97" s="69"/>
      <c r="F97" s="69"/>
      <c r="G97" s="69"/>
      <c r="H97" s="86"/>
      <c r="I97" s="99"/>
      <c r="J97" s="86">
        <f>SUM(S89:S100)+SUM(T89:T100)+SUM(X89:X100)+SUM(Y89:Y100)+SUM(Z89:Z100)</f>
        <v>26.67</v>
      </c>
      <c r="K97" s="99"/>
      <c r="L97" s="87">
        <f>SUM(AR89:AR100)+SUM(AS89:AS100)+SUM(AT89:AT100)+SUM(AU89:AU100)+SUM(AV89:AV100)</f>
        <v>1358</v>
      </c>
    </row>
    <row r="98" spans="1:82" ht="28.5" x14ac:dyDescent="0.2">
      <c r="A98" s="83"/>
      <c r="B98" s="83" t="s">
        <v>98</v>
      </c>
      <c r="C98" s="83" t="s">
        <v>521</v>
      </c>
      <c r="D98" s="98" t="s">
        <v>522</v>
      </c>
      <c r="E98" s="69">
        <f>Source!BZ70</f>
        <v>97</v>
      </c>
      <c r="F98" s="69"/>
      <c r="G98" s="69">
        <f>Source!AT70</f>
        <v>97</v>
      </c>
      <c r="H98" s="86"/>
      <c r="I98" s="99"/>
      <c r="J98" s="86">
        <f>SUM(AD89:AD100)</f>
        <v>25.87</v>
      </c>
      <c r="K98" s="99"/>
      <c r="L98" s="87">
        <f>SUM(AZ89:AZ100)</f>
        <v>1317</v>
      </c>
    </row>
    <row r="99" spans="1:82" ht="28.5" x14ac:dyDescent="0.2">
      <c r="A99" s="102"/>
      <c r="B99" s="102" t="s">
        <v>99</v>
      </c>
      <c r="C99" s="102" t="s">
        <v>523</v>
      </c>
      <c r="D99" s="103" t="s">
        <v>522</v>
      </c>
      <c r="E99" s="104">
        <f>Source!CA70</f>
        <v>51</v>
      </c>
      <c r="F99" s="104"/>
      <c r="G99" s="104">
        <f>Source!AU70</f>
        <v>51</v>
      </c>
      <c r="H99" s="105"/>
      <c r="I99" s="106"/>
      <c r="J99" s="105">
        <f>SUM(AE89:AE100)</f>
        <v>13.6</v>
      </c>
      <c r="K99" s="106"/>
      <c r="L99" s="107">
        <f>SUM(BA89:BA100)</f>
        <v>693</v>
      </c>
    </row>
    <row r="100" spans="1:82" ht="15" x14ac:dyDescent="0.2">
      <c r="C100" s="70" t="s">
        <v>483</v>
      </c>
      <c r="D100" s="70"/>
      <c r="E100" s="70"/>
      <c r="F100" s="70"/>
      <c r="G100" s="70"/>
      <c r="H100" s="70"/>
      <c r="I100" s="108">
        <f>J90+J91+J93+J98+J99</f>
        <v>98.539999999999992</v>
      </c>
      <c r="J100" s="108"/>
      <c r="K100" s="109">
        <f>L90+L91+L93+L98+L99</f>
        <v>3739</v>
      </c>
      <c r="L100" s="109"/>
      <c r="O100" s="81">
        <f>J90+J91+J93+J98+J99</f>
        <v>98.539999999999992</v>
      </c>
      <c r="P100" s="81">
        <f>J91</f>
        <v>32.18</v>
      </c>
      <c r="R100" t="s">
        <v>484</v>
      </c>
      <c r="S100" s="81">
        <f>J90</f>
        <v>23.51</v>
      </c>
      <c r="U100" s="81">
        <f>J90</f>
        <v>23.51</v>
      </c>
      <c r="X100" s="81">
        <f>J92</f>
        <v>3.16</v>
      </c>
      <c r="Z100" t="s">
        <v>484</v>
      </c>
      <c r="AA100" s="81">
        <f>J93</f>
        <v>3.38</v>
      </c>
      <c r="AD100">
        <f>ROUND((Source!AT70/100)*((ROUND(Source!AF70*Source!I70, 2)+ROUND(Source!AE70*Source!I70, 2))), 2)</f>
        <v>25.87</v>
      </c>
      <c r="AE100">
        <f>ROUND((Source!AU70/100)*((ROUND(Source!AF70*Source!I70, 2)+ROUND(Source!AE70*Source!I70, 2))), 2)</f>
        <v>13.6</v>
      </c>
      <c r="AN100" s="82">
        <f>L90+L91+L93+L98+L99</f>
        <v>3739</v>
      </c>
      <c r="AO100" s="82">
        <f>L91</f>
        <v>474</v>
      </c>
      <c r="AQ100" t="s">
        <v>484</v>
      </c>
      <c r="AR100" s="82">
        <f>L90</f>
        <v>1197</v>
      </c>
      <c r="AT100" s="82">
        <f>L92</f>
        <v>161</v>
      </c>
      <c r="AV100" t="s">
        <v>484</v>
      </c>
      <c r="AW100" s="82">
        <f>L93</f>
        <v>58</v>
      </c>
      <c r="AZ100">
        <f>Source!X70</f>
        <v>1317</v>
      </c>
      <c r="BA100">
        <f>Source!Y70</f>
        <v>693</v>
      </c>
      <c r="BI100" s="81">
        <f>J90+J91+J93+J98+J99</f>
        <v>98.539999999999992</v>
      </c>
      <c r="CD100">
        <v>2</v>
      </c>
    </row>
    <row r="101" spans="1:82" ht="57" x14ac:dyDescent="0.2">
      <c r="A101" s="97" t="s">
        <v>35</v>
      </c>
      <c r="B101" s="83" t="str">
        <f>Source!F84</f>
        <v>м08-02-147-1</v>
      </c>
      <c r="C101" s="83" t="str">
        <f>Source!G84</f>
        <v>Кабель до 35 кВ по установленным конструкциям и лоткам с креплением на поворотах и в конце трассы, масса 1 м кабеля до 1 кг</v>
      </c>
      <c r="D101" s="98" t="str">
        <f>Source!H84</f>
        <v>100 М КАБЕЛЯ</v>
      </c>
      <c r="E101" s="69">
        <f>Source!K84</f>
        <v>3</v>
      </c>
      <c r="F101" s="69"/>
      <c r="G101" s="69">
        <f>Source!I84</f>
        <v>3</v>
      </c>
      <c r="H101" s="86"/>
      <c r="I101" s="99"/>
      <c r="J101" s="86"/>
      <c r="K101" s="99"/>
      <c r="L101" s="87"/>
    </row>
    <row r="102" spans="1:82" x14ac:dyDescent="0.2">
      <c r="C102" s="110" t="str">
        <f>"Объем: "&amp;Source!I84&amp;"=(200+"&amp;"100)/"&amp;"100"</f>
        <v>Объем: 3=(200+100)/100</v>
      </c>
    </row>
    <row r="103" spans="1:82" ht="14.25" x14ac:dyDescent="0.2">
      <c r="A103" s="83"/>
      <c r="B103" s="99">
        <v>1</v>
      </c>
      <c r="C103" s="83" t="s">
        <v>513</v>
      </c>
      <c r="D103" s="98"/>
      <c r="E103" s="69"/>
      <c r="F103" s="69"/>
      <c r="G103" s="69"/>
      <c r="H103" s="86">
        <f>Source!AO84</f>
        <v>89.27</v>
      </c>
      <c r="I103" s="99"/>
      <c r="J103" s="86">
        <f>ROUND(Source!AF84*Source!I84, 2)</f>
        <v>267.81</v>
      </c>
      <c r="K103" s="99">
        <f>IF(Source!BA84&lt;&gt; 0, Source!BA84, 1)</f>
        <v>50.93</v>
      </c>
      <c r="L103" s="87">
        <f>Source!S84</f>
        <v>13640</v>
      </c>
    </row>
    <row r="104" spans="1:82" ht="14.25" x14ac:dyDescent="0.2">
      <c r="A104" s="83"/>
      <c r="B104" s="99">
        <v>2</v>
      </c>
      <c r="C104" s="83" t="s">
        <v>514</v>
      </c>
      <c r="D104" s="98"/>
      <c r="E104" s="69"/>
      <c r="F104" s="69"/>
      <c r="G104" s="69"/>
      <c r="H104" s="86">
        <f>Source!AM84</f>
        <v>57.5</v>
      </c>
      <c r="I104" s="99"/>
      <c r="J104" s="86">
        <f>ROUND((((Source!ET84)-(Source!EU84))+Source!AE84)*Source!I84, 2)</f>
        <v>172.5</v>
      </c>
      <c r="K104" s="99">
        <f>IF(Source!BB84&lt;&gt; 0, Source!BB84, 1)</f>
        <v>14.34</v>
      </c>
      <c r="L104" s="87">
        <f>Source!Q84</f>
        <v>2474</v>
      </c>
    </row>
    <row r="105" spans="1:82" ht="14.25" x14ac:dyDescent="0.2">
      <c r="A105" s="83"/>
      <c r="B105" s="99">
        <v>3</v>
      </c>
      <c r="C105" s="83" t="s">
        <v>515</v>
      </c>
      <c r="D105" s="98"/>
      <c r="E105" s="69"/>
      <c r="F105" s="69"/>
      <c r="G105" s="69"/>
      <c r="H105" s="86">
        <f>Source!AN84</f>
        <v>2.7</v>
      </c>
      <c r="I105" s="99"/>
      <c r="J105" s="100">
        <f>ROUND(Source!AE84*Source!I84, 2)</f>
        <v>8.1</v>
      </c>
      <c r="K105" s="99">
        <f>IF(Source!BS84&lt;&gt; 0, Source!BS84, 1)</f>
        <v>50.93</v>
      </c>
      <c r="L105" s="101">
        <f>Source!R84</f>
        <v>413</v>
      </c>
    </row>
    <row r="106" spans="1:82" ht="14.25" x14ac:dyDescent="0.2">
      <c r="A106" s="83"/>
      <c r="B106" s="99">
        <v>4</v>
      </c>
      <c r="C106" s="83" t="s">
        <v>516</v>
      </c>
      <c r="D106" s="98"/>
      <c r="E106" s="69"/>
      <c r="F106" s="69"/>
      <c r="G106" s="69"/>
      <c r="H106" s="86">
        <f>Source!AL84</f>
        <v>30.39</v>
      </c>
      <c r="I106" s="99"/>
      <c r="J106" s="86">
        <f>ROUND(Source!AC84*Source!I84, 2)</f>
        <v>91.17</v>
      </c>
      <c r="K106" s="99">
        <f>IF(Source!BC84&lt;&gt; 0, Source!BC84, 1)</f>
        <v>14.46</v>
      </c>
      <c r="L106" s="87">
        <f>Source!P84</f>
        <v>1318</v>
      </c>
    </row>
    <row r="107" spans="1:82" ht="14.25" x14ac:dyDescent="0.2">
      <c r="A107" s="83"/>
      <c r="B107" s="83"/>
      <c r="C107" s="83" t="s">
        <v>517</v>
      </c>
      <c r="D107" s="98" t="s">
        <v>460</v>
      </c>
      <c r="E107" s="69">
        <f>Source!AQ84</f>
        <v>9.2799999999999994</v>
      </c>
      <c r="F107" s="69"/>
      <c r="G107" s="69">
        <f>ROUND(Source!U84, 7)</f>
        <v>27.84</v>
      </c>
      <c r="H107" s="86"/>
      <c r="I107" s="99"/>
      <c r="J107" s="86"/>
      <c r="K107" s="99"/>
      <c r="L107" s="87"/>
    </row>
    <row r="108" spans="1:82" ht="14.25" x14ac:dyDescent="0.2">
      <c r="A108" s="83"/>
      <c r="B108" s="83"/>
      <c r="C108" s="102" t="s">
        <v>518</v>
      </c>
      <c r="D108" s="103" t="s">
        <v>460</v>
      </c>
      <c r="E108" s="104">
        <f>Source!AR84</f>
        <v>0.2</v>
      </c>
      <c r="F108" s="104"/>
      <c r="G108" s="104">
        <f>ROUND(Source!V84, 7)</f>
        <v>0.6</v>
      </c>
      <c r="H108" s="105"/>
      <c r="I108" s="106"/>
      <c r="J108" s="105"/>
      <c r="K108" s="106"/>
      <c r="L108" s="107"/>
    </row>
    <row r="109" spans="1:82" ht="14.25" x14ac:dyDescent="0.2">
      <c r="A109" s="83"/>
      <c r="B109" s="83"/>
      <c r="C109" s="83" t="s">
        <v>519</v>
      </c>
      <c r="D109" s="98"/>
      <c r="E109" s="69"/>
      <c r="F109" s="69"/>
      <c r="G109" s="69"/>
      <c r="H109" s="86">
        <f>H103+H104+H106</f>
        <v>177.15999999999997</v>
      </c>
      <c r="I109" s="99"/>
      <c r="J109" s="86">
        <f>J103+J104+J106</f>
        <v>531.48</v>
      </c>
      <c r="K109" s="99"/>
      <c r="L109" s="87">
        <f>L103+L104+L106</f>
        <v>17432</v>
      </c>
    </row>
    <row r="110" spans="1:82" ht="14.25" x14ac:dyDescent="0.2">
      <c r="A110" s="83"/>
      <c r="B110" s="83"/>
      <c r="C110" s="83" t="s">
        <v>520</v>
      </c>
      <c r="D110" s="98"/>
      <c r="E110" s="69"/>
      <c r="F110" s="69"/>
      <c r="G110" s="69"/>
      <c r="H110" s="86"/>
      <c r="I110" s="99"/>
      <c r="J110" s="86">
        <f>SUM(S101:S113)+SUM(T101:T113)+SUM(X101:X113)+SUM(Y101:Y113)+SUM(Z101:Z113)</f>
        <v>275.91000000000003</v>
      </c>
      <c r="K110" s="99"/>
      <c r="L110" s="87">
        <f>SUM(AR101:AR113)+SUM(AS101:AS113)+SUM(AT101:AT113)+SUM(AU101:AU113)+SUM(AV101:AV113)</f>
        <v>14053</v>
      </c>
    </row>
    <row r="111" spans="1:82" ht="28.5" x14ac:dyDescent="0.2">
      <c r="A111" s="83"/>
      <c r="B111" s="83" t="s">
        <v>98</v>
      </c>
      <c r="C111" s="83" t="s">
        <v>521</v>
      </c>
      <c r="D111" s="98" t="s">
        <v>522</v>
      </c>
      <c r="E111" s="69">
        <f>Source!BZ84</f>
        <v>97</v>
      </c>
      <c r="F111" s="69"/>
      <c r="G111" s="69">
        <f>Source!AT84</f>
        <v>97</v>
      </c>
      <c r="H111" s="86"/>
      <c r="I111" s="99"/>
      <c r="J111" s="86">
        <f>SUM(AD101:AD113)</f>
        <v>267.63</v>
      </c>
      <c r="K111" s="99"/>
      <c r="L111" s="87">
        <f>SUM(AZ101:AZ113)</f>
        <v>13631</v>
      </c>
    </row>
    <row r="112" spans="1:82" ht="28.5" x14ac:dyDescent="0.2">
      <c r="A112" s="102"/>
      <c r="B112" s="102" t="s">
        <v>99</v>
      </c>
      <c r="C112" s="102" t="s">
        <v>523</v>
      </c>
      <c r="D112" s="103" t="s">
        <v>522</v>
      </c>
      <c r="E112" s="104">
        <f>Source!CA84</f>
        <v>51</v>
      </c>
      <c r="F112" s="104"/>
      <c r="G112" s="104">
        <f>Source!AU84</f>
        <v>51</v>
      </c>
      <c r="H112" s="105"/>
      <c r="I112" s="106"/>
      <c r="J112" s="105">
        <f>SUM(AE101:AE113)</f>
        <v>140.71</v>
      </c>
      <c r="K112" s="106"/>
      <c r="L112" s="107">
        <f>SUM(BA101:BA113)</f>
        <v>7167</v>
      </c>
    </row>
    <row r="113" spans="1:82" ht="15" x14ac:dyDescent="0.2">
      <c r="C113" s="70" t="s">
        <v>483</v>
      </c>
      <c r="D113" s="70"/>
      <c r="E113" s="70"/>
      <c r="F113" s="70"/>
      <c r="G113" s="70"/>
      <c r="H113" s="70"/>
      <c r="I113" s="108">
        <f>J103+J104+J106+J111+J112</f>
        <v>939.82</v>
      </c>
      <c r="J113" s="108"/>
      <c r="K113" s="109">
        <f>L103+L104+L106+L111+L112</f>
        <v>38230</v>
      </c>
      <c r="L113" s="109"/>
      <c r="O113" s="81">
        <f>J103+J104+J106+J111+J112</f>
        <v>939.82</v>
      </c>
      <c r="P113" s="81">
        <f>J104</f>
        <v>172.5</v>
      </c>
      <c r="R113" t="s">
        <v>484</v>
      </c>
      <c r="S113" s="81">
        <f>J103</f>
        <v>267.81</v>
      </c>
      <c r="U113" s="81">
        <f>J103</f>
        <v>267.81</v>
      </c>
      <c r="X113" s="81">
        <f>J105</f>
        <v>8.1</v>
      </c>
      <c r="Z113" t="s">
        <v>484</v>
      </c>
      <c r="AA113" s="81">
        <f>J106</f>
        <v>91.17</v>
      </c>
      <c r="AD113">
        <f>ROUND((Source!AT84/100)*((ROUND(Source!AF84*Source!I84, 2)+ROUND(Source!AE84*Source!I84, 2))), 2)</f>
        <v>267.63</v>
      </c>
      <c r="AE113">
        <f>ROUND((Source!AU84/100)*((ROUND(Source!AF84*Source!I84, 2)+ROUND(Source!AE84*Source!I84, 2))), 2)</f>
        <v>140.71</v>
      </c>
      <c r="AN113" s="82">
        <f>L103+L104+L106+L111+L112</f>
        <v>38230</v>
      </c>
      <c r="AO113" s="82">
        <f>L104</f>
        <v>2474</v>
      </c>
      <c r="AQ113" t="s">
        <v>484</v>
      </c>
      <c r="AR113" s="82">
        <f>L103</f>
        <v>13640</v>
      </c>
      <c r="AT113" s="82">
        <f>L105</f>
        <v>413</v>
      </c>
      <c r="AV113" t="s">
        <v>484</v>
      </c>
      <c r="AW113" s="82">
        <f>L106</f>
        <v>1318</v>
      </c>
      <c r="AZ113">
        <f>Source!X84</f>
        <v>13631</v>
      </c>
      <c r="BA113">
        <f>Source!Y84</f>
        <v>7167</v>
      </c>
      <c r="BI113" s="81">
        <f>J103+J104+J106+J111+J112</f>
        <v>939.82</v>
      </c>
      <c r="CD113">
        <v>2</v>
      </c>
    </row>
    <row r="114" spans="1:82" ht="57" x14ac:dyDescent="0.2">
      <c r="A114" s="111" t="s">
        <v>133</v>
      </c>
      <c r="B114" s="102" t="str">
        <f>Source!F88</f>
        <v>Конъюктурный анализ п.205</v>
      </c>
      <c r="C114" s="102" t="s">
        <v>524</v>
      </c>
      <c r="D114" s="103" t="str">
        <f>Source!H88</f>
        <v>м</v>
      </c>
      <c r="E114" s="104">
        <f>Source!K88</f>
        <v>200</v>
      </c>
      <c r="F114" s="104"/>
      <c r="G114" s="104">
        <f>Source!I88</f>
        <v>200</v>
      </c>
      <c r="H114" s="105">
        <f>Source!AL88</f>
        <v>175.44</v>
      </c>
      <c r="I114" s="106"/>
      <c r="J114" s="105">
        <f>ROUND(L114/K114, 2)</f>
        <v>3632.3</v>
      </c>
      <c r="K114" s="106">
        <f>IF(Source!BC88&lt;&gt; 0, Source!BC88, 1)</f>
        <v>9.66</v>
      </c>
      <c r="L114" s="107">
        <f>Source!HG88</f>
        <v>35088</v>
      </c>
    </row>
    <row r="115" spans="1:82" ht="15" x14ac:dyDescent="0.2">
      <c r="C115" s="70" t="s">
        <v>483</v>
      </c>
      <c r="D115" s="70"/>
      <c r="E115" s="70"/>
      <c r="F115" s="70"/>
      <c r="G115" s="70"/>
      <c r="H115" s="70"/>
      <c r="I115" s="108">
        <f>J114</f>
        <v>3632.3</v>
      </c>
      <c r="J115" s="108"/>
      <c r="K115" s="109">
        <f>L114</f>
        <v>35088</v>
      </c>
      <c r="L115" s="109"/>
      <c r="O115" s="81">
        <f>J114</f>
        <v>3632.3</v>
      </c>
      <c r="P115">
        <f>0</f>
        <v>0</v>
      </c>
      <c r="R115" t="s">
        <v>484</v>
      </c>
      <c r="S115">
        <f>0</f>
        <v>0</v>
      </c>
      <c r="U115">
        <f>0</f>
        <v>0</v>
      </c>
      <c r="X115">
        <f>0</f>
        <v>0</v>
      </c>
      <c r="Z115" t="s">
        <v>484</v>
      </c>
      <c r="AA115" s="81">
        <f>J114</f>
        <v>3632.3</v>
      </c>
      <c r="AB115" s="81">
        <f>J114</f>
        <v>3632.3</v>
      </c>
      <c r="AD115">
        <f>ROUND((Source!AT88/100)*((ROUND(Source!AF88*Source!I88, 2)+ROUND(Source!AE88*Source!I88, 2))), 2)</f>
        <v>0</v>
      </c>
      <c r="AE115">
        <f>ROUND((Source!AU88/100)*((ROUND(Source!AF88*Source!I88, 2)+ROUND(Source!AE88*Source!I88, 2))), 2)</f>
        <v>0</v>
      </c>
      <c r="AN115" s="82">
        <f>L114</f>
        <v>35088</v>
      </c>
      <c r="AO115">
        <f>0</f>
        <v>0</v>
      </c>
      <c r="AQ115" t="s">
        <v>484</v>
      </c>
      <c r="AR115">
        <f>0</f>
        <v>0</v>
      </c>
      <c r="AT115">
        <f>0</f>
        <v>0</v>
      </c>
      <c r="AV115" t="s">
        <v>484</v>
      </c>
      <c r="AW115" s="82">
        <f>L114</f>
        <v>35088</v>
      </c>
      <c r="AX115" s="82">
        <f>L114</f>
        <v>35088</v>
      </c>
      <c r="AZ115">
        <f>Source!X88</f>
        <v>0</v>
      </c>
      <c r="BA115">
        <f>Source!Y88</f>
        <v>0</v>
      </c>
      <c r="BH115" s="81">
        <f>J114</f>
        <v>3632.3</v>
      </c>
      <c r="CD115">
        <v>1</v>
      </c>
    </row>
    <row r="116" spans="1:82" ht="85.5" x14ac:dyDescent="0.2">
      <c r="A116" s="97" t="s">
        <v>138</v>
      </c>
      <c r="B116" s="83" t="str">
        <f>Source!F90</f>
        <v>501-8605</v>
      </c>
      <c r="C116" s="83" t="str">
        <f>Source!G90</f>
        <v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3х2,5oк</v>
      </c>
      <c r="D116" s="98" t="str">
        <f>Source!H90</f>
        <v>1000 м</v>
      </c>
      <c r="E116" s="69">
        <f>Source!K90</f>
        <v>0.1</v>
      </c>
      <c r="F116" s="69"/>
      <c r="G116" s="69">
        <f>Source!I90</f>
        <v>0.1</v>
      </c>
      <c r="H116" s="86">
        <f>Source!AL90</f>
        <v>14763.11</v>
      </c>
      <c r="I116" s="99"/>
      <c r="J116" s="86">
        <f>ROUND(Source!AC90*Source!I90, 2)</f>
        <v>1476.31</v>
      </c>
      <c r="K116" s="99">
        <f>IF(Source!BC90&lt;&gt; 0, Source!BC90, 1)</f>
        <v>6.8</v>
      </c>
      <c r="L116" s="87">
        <f>Source!P90</f>
        <v>10039</v>
      </c>
    </row>
    <row r="117" spans="1:82" x14ac:dyDescent="0.2">
      <c r="A117" s="112"/>
      <c r="B117" s="112"/>
      <c r="C117" s="113" t="str">
        <f>"Объем: "&amp;Source!I90&amp;"=(100)/"&amp;"1000"</f>
        <v>Объем: 0,1=(100)/1000</v>
      </c>
      <c r="D117" s="112"/>
      <c r="E117" s="112"/>
      <c r="F117" s="112"/>
      <c r="G117" s="112"/>
      <c r="H117" s="112"/>
      <c r="I117" s="112"/>
      <c r="J117" s="112"/>
      <c r="K117" s="112"/>
      <c r="L117" s="112"/>
    </row>
    <row r="118" spans="1:82" ht="15" x14ac:dyDescent="0.2">
      <c r="C118" s="70" t="s">
        <v>483</v>
      </c>
      <c r="D118" s="70"/>
      <c r="E118" s="70"/>
      <c r="F118" s="70"/>
      <c r="G118" s="70"/>
      <c r="H118" s="70"/>
      <c r="I118" s="108">
        <f>J116</f>
        <v>1476.31</v>
      </c>
      <c r="J118" s="108"/>
      <c r="K118" s="109">
        <f>L116</f>
        <v>10039</v>
      </c>
      <c r="L118" s="109"/>
      <c r="O118" s="81">
        <f>J116</f>
        <v>1476.31</v>
      </c>
      <c r="P118">
        <f>0</f>
        <v>0</v>
      </c>
      <c r="R118" t="s">
        <v>484</v>
      </c>
      <c r="S118">
        <f>0</f>
        <v>0</v>
      </c>
      <c r="U118">
        <f>0</f>
        <v>0</v>
      </c>
      <c r="X118">
        <f>0</f>
        <v>0</v>
      </c>
      <c r="Z118" t="s">
        <v>484</v>
      </c>
      <c r="AA118" s="81">
        <f>J116</f>
        <v>1476.31</v>
      </c>
      <c r="AD118">
        <f>ROUND((Source!AT90/100)*((ROUND(Source!AF90*Source!I90, 2)+ROUND(Source!AE90*Source!I90, 2))), 2)</f>
        <v>0</v>
      </c>
      <c r="AE118">
        <f>ROUND((Source!AU90/100)*((ROUND(Source!AF90*Source!I90, 2)+ROUND(Source!AE90*Source!I90, 2))), 2)</f>
        <v>0</v>
      </c>
      <c r="AN118" s="82">
        <f>L116</f>
        <v>10039</v>
      </c>
      <c r="AO118">
        <f>0</f>
        <v>0</v>
      </c>
      <c r="AQ118" t="s">
        <v>484</v>
      </c>
      <c r="AR118">
        <f>0</f>
        <v>0</v>
      </c>
      <c r="AT118">
        <f>0</f>
        <v>0</v>
      </c>
      <c r="AV118" t="s">
        <v>484</v>
      </c>
      <c r="AW118" s="82">
        <f>L116</f>
        <v>10039</v>
      </c>
      <c r="AZ118">
        <f>Source!X90</f>
        <v>0</v>
      </c>
      <c r="BA118">
        <f>Source!Y90</f>
        <v>0</v>
      </c>
      <c r="BI118" s="81">
        <f>J116</f>
        <v>1476.31</v>
      </c>
      <c r="CD118">
        <v>2</v>
      </c>
    </row>
    <row r="119" spans="1:82" ht="57" x14ac:dyDescent="0.2">
      <c r="A119" s="97" t="s">
        <v>147</v>
      </c>
      <c r="B119" s="83" t="str">
        <f>Source!F92</f>
        <v>м08-02-472-10</v>
      </c>
      <c r="C119" s="83" t="str">
        <f>Source!G92</f>
        <v>Проводник заземляющий из медного изолированного провода сечением 25 мм2 открыто по строительным основаниям</v>
      </c>
      <c r="D119" s="98" t="str">
        <f>Source!H92</f>
        <v>100 м</v>
      </c>
      <c r="E119" s="69">
        <f>Source!K92</f>
        <v>0.3</v>
      </c>
      <c r="F119" s="69"/>
      <c r="G119" s="69">
        <f>Source!I92</f>
        <v>0.3</v>
      </c>
      <c r="H119" s="86"/>
      <c r="I119" s="99"/>
      <c r="J119" s="86"/>
      <c r="K119" s="99"/>
      <c r="L119" s="87"/>
    </row>
    <row r="120" spans="1:82" x14ac:dyDescent="0.2">
      <c r="C120" s="110" t="str">
        <f>"Объем: "&amp;Source!I92&amp;"=(30)/"&amp;"100"</f>
        <v>Объем: 0,3=(30)/100</v>
      </c>
    </row>
    <row r="121" spans="1:82" ht="14.25" x14ac:dyDescent="0.2">
      <c r="A121" s="83"/>
      <c r="B121" s="99">
        <v>1</v>
      </c>
      <c r="C121" s="83" t="s">
        <v>513</v>
      </c>
      <c r="D121" s="98"/>
      <c r="E121" s="69"/>
      <c r="F121" s="69"/>
      <c r="G121" s="69"/>
      <c r="H121" s="86">
        <f>Source!AO92</f>
        <v>302.3</v>
      </c>
      <c r="I121" s="99"/>
      <c r="J121" s="86">
        <f>ROUND(Source!AF92*Source!I92, 2)</f>
        <v>90.69</v>
      </c>
      <c r="K121" s="99">
        <f>IF(Source!BA92&lt;&gt; 0, Source!BA92, 1)</f>
        <v>50.93</v>
      </c>
      <c r="L121" s="87">
        <f>Source!S92</f>
        <v>4619</v>
      </c>
    </row>
    <row r="122" spans="1:82" ht="14.25" x14ac:dyDescent="0.2">
      <c r="A122" s="83"/>
      <c r="B122" s="99">
        <v>2</v>
      </c>
      <c r="C122" s="83" t="s">
        <v>514</v>
      </c>
      <c r="D122" s="98"/>
      <c r="E122" s="69"/>
      <c r="F122" s="69"/>
      <c r="G122" s="69"/>
      <c r="H122" s="86">
        <f>Source!AM92</f>
        <v>31.61</v>
      </c>
      <c r="I122" s="99"/>
      <c r="J122" s="86">
        <f>ROUND((((Source!ET92)-(Source!EU92))+Source!AE92)*Source!I92, 2)</f>
        <v>9.48</v>
      </c>
      <c r="K122" s="99">
        <f>IF(Source!BB92&lt;&gt; 0, Source!BB92, 1)</f>
        <v>6.67</v>
      </c>
      <c r="L122" s="87">
        <f>Source!Q92</f>
        <v>63</v>
      </c>
    </row>
    <row r="123" spans="1:82" ht="14.25" x14ac:dyDescent="0.2">
      <c r="A123" s="83"/>
      <c r="B123" s="99">
        <v>3</v>
      </c>
      <c r="C123" s="83" t="s">
        <v>515</v>
      </c>
      <c r="D123" s="98"/>
      <c r="E123" s="69"/>
      <c r="F123" s="69"/>
      <c r="G123" s="69"/>
      <c r="H123" s="86">
        <f>Source!AN92</f>
        <v>0.41</v>
      </c>
      <c r="I123" s="99"/>
      <c r="J123" s="100">
        <f>ROUND(Source!AE92*Source!I92, 2)</f>
        <v>0.12</v>
      </c>
      <c r="K123" s="99">
        <f>IF(Source!BS92&lt;&gt; 0, Source!BS92, 1)</f>
        <v>50.93</v>
      </c>
      <c r="L123" s="101">
        <f>Source!R92</f>
        <v>6</v>
      </c>
    </row>
    <row r="124" spans="1:82" ht="14.25" x14ac:dyDescent="0.2">
      <c r="A124" s="83"/>
      <c r="B124" s="99">
        <v>4</v>
      </c>
      <c r="C124" s="83" t="s">
        <v>516</v>
      </c>
      <c r="D124" s="98"/>
      <c r="E124" s="69"/>
      <c r="F124" s="69"/>
      <c r="G124" s="69"/>
      <c r="H124" s="86">
        <f>Source!AL92</f>
        <v>186.06</v>
      </c>
      <c r="I124" s="99"/>
      <c r="J124" s="86">
        <f>ROUND(Source!AC92*Source!I92, 2)</f>
        <v>55.82</v>
      </c>
      <c r="K124" s="99">
        <f>IF(Source!BC92&lt;&gt; 0, Source!BC92, 1)</f>
        <v>3.05</v>
      </c>
      <c r="L124" s="87">
        <f>Source!P92</f>
        <v>170</v>
      </c>
    </row>
    <row r="125" spans="1:82" ht="14.25" x14ac:dyDescent="0.2">
      <c r="A125" s="83"/>
      <c r="B125" s="83"/>
      <c r="C125" s="83" t="s">
        <v>517</v>
      </c>
      <c r="D125" s="98" t="s">
        <v>460</v>
      </c>
      <c r="E125" s="69">
        <f>Source!AQ92</f>
        <v>32.159999999999997</v>
      </c>
      <c r="F125" s="69"/>
      <c r="G125" s="69">
        <f>ROUND(Source!U92, 7)</f>
        <v>9.6479999999999997</v>
      </c>
      <c r="H125" s="86"/>
      <c r="I125" s="99"/>
      <c r="J125" s="86"/>
      <c r="K125" s="99"/>
      <c r="L125" s="87"/>
    </row>
    <row r="126" spans="1:82" ht="14.25" x14ac:dyDescent="0.2">
      <c r="A126" s="83"/>
      <c r="B126" s="83"/>
      <c r="C126" s="102" t="s">
        <v>518</v>
      </c>
      <c r="D126" s="103" t="s">
        <v>460</v>
      </c>
      <c r="E126" s="104">
        <f>Source!AR92</f>
        <v>0.03</v>
      </c>
      <c r="F126" s="104"/>
      <c r="G126" s="104">
        <f>ROUND(Source!V92, 7)</f>
        <v>8.9999999999999993E-3</v>
      </c>
      <c r="H126" s="105"/>
      <c r="I126" s="106"/>
      <c r="J126" s="105"/>
      <c r="K126" s="106"/>
      <c r="L126" s="107"/>
    </row>
    <row r="127" spans="1:82" ht="14.25" x14ac:dyDescent="0.2">
      <c r="A127" s="83"/>
      <c r="B127" s="83"/>
      <c r="C127" s="83" t="s">
        <v>519</v>
      </c>
      <c r="D127" s="98"/>
      <c r="E127" s="69"/>
      <c r="F127" s="69"/>
      <c r="G127" s="69"/>
      <c r="H127" s="86">
        <f>H121+H122+H124</f>
        <v>519.97</v>
      </c>
      <c r="I127" s="99"/>
      <c r="J127" s="86">
        <f>J121+J122+J124</f>
        <v>155.99</v>
      </c>
      <c r="K127" s="99"/>
      <c r="L127" s="87">
        <f>L121+L122+L124</f>
        <v>4852</v>
      </c>
    </row>
    <row r="128" spans="1:82" ht="14.25" x14ac:dyDescent="0.2">
      <c r="A128" s="83"/>
      <c r="B128" s="83"/>
      <c r="C128" s="83" t="s">
        <v>520</v>
      </c>
      <c r="D128" s="98"/>
      <c r="E128" s="69"/>
      <c r="F128" s="69"/>
      <c r="G128" s="69"/>
      <c r="H128" s="86"/>
      <c r="I128" s="99"/>
      <c r="J128" s="86">
        <f>SUM(S119:S131)+SUM(T119:T131)+SUM(X119:X131)+SUM(Y119:Y131)+SUM(Z119:Z131)</f>
        <v>90.81</v>
      </c>
      <c r="K128" s="99"/>
      <c r="L128" s="87">
        <f>SUM(AR119:AR131)+SUM(AS119:AS131)+SUM(AT119:AT131)+SUM(AU119:AU131)+SUM(AV119:AV131)</f>
        <v>4625</v>
      </c>
    </row>
    <row r="129" spans="1:82" ht="28.5" x14ac:dyDescent="0.2">
      <c r="A129" s="83"/>
      <c r="B129" s="83" t="s">
        <v>98</v>
      </c>
      <c r="C129" s="83" t="s">
        <v>521</v>
      </c>
      <c r="D129" s="98" t="s">
        <v>522</v>
      </c>
      <c r="E129" s="69">
        <f>Source!BZ92</f>
        <v>97</v>
      </c>
      <c r="F129" s="69"/>
      <c r="G129" s="69">
        <f>Source!AT92</f>
        <v>97</v>
      </c>
      <c r="H129" s="86"/>
      <c r="I129" s="99"/>
      <c r="J129" s="86">
        <f>SUM(AD119:AD131)</f>
        <v>88.09</v>
      </c>
      <c r="K129" s="99"/>
      <c r="L129" s="87">
        <f>SUM(AZ119:AZ131)</f>
        <v>4486</v>
      </c>
    </row>
    <row r="130" spans="1:82" ht="28.5" x14ac:dyDescent="0.2">
      <c r="A130" s="102"/>
      <c r="B130" s="102" t="s">
        <v>99</v>
      </c>
      <c r="C130" s="102" t="s">
        <v>523</v>
      </c>
      <c r="D130" s="103" t="s">
        <v>522</v>
      </c>
      <c r="E130" s="104">
        <f>Source!CA92</f>
        <v>51</v>
      </c>
      <c r="F130" s="104"/>
      <c r="G130" s="104">
        <f>Source!AU92</f>
        <v>51</v>
      </c>
      <c r="H130" s="105"/>
      <c r="I130" s="106"/>
      <c r="J130" s="105">
        <f>SUM(AE119:AE131)</f>
        <v>46.31</v>
      </c>
      <c r="K130" s="106"/>
      <c r="L130" s="107">
        <f>SUM(BA119:BA131)</f>
        <v>2359</v>
      </c>
    </row>
    <row r="131" spans="1:82" ht="15" x14ac:dyDescent="0.2">
      <c r="C131" s="70" t="s">
        <v>483</v>
      </c>
      <c r="D131" s="70"/>
      <c r="E131" s="70"/>
      <c r="F131" s="70"/>
      <c r="G131" s="70"/>
      <c r="H131" s="70"/>
      <c r="I131" s="108">
        <f>J121+J122+J124+J129+J130</f>
        <v>290.39</v>
      </c>
      <c r="J131" s="108"/>
      <c r="K131" s="109">
        <f>L121+L122+L124+L129+L130</f>
        <v>11697</v>
      </c>
      <c r="L131" s="109"/>
      <c r="O131" s="81">
        <f>J121+J122+J124+J129+J130</f>
        <v>290.39</v>
      </c>
      <c r="P131" s="81">
        <f>J122</f>
        <v>9.48</v>
      </c>
      <c r="R131" t="s">
        <v>484</v>
      </c>
      <c r="S131" s="81">
        <f>J121</f>
        <v>90.69</v>
      </c>
      <c r="U131" s="81">
        <f>J121</f>
        <v>90.69</v>
      </c>
      <c r="X131" s="81">
        <f>J123</f>
        <v>0.12</v>
      </c>
      <c r="Z131" t="s">
        <v>484</v>
      </c>
      <c r="AA131" s="81">
        <f>J124</f>
        <v>55.82</v>
      </c>
      <c r="AD131">
        <f>ROUND((Source!AT92/100)*((ROUND(Source!AF92*Source!I92, 2)+ROUND(Source!AE92*Source!I92, 2))), 2)</f>
        <v>88.09</v>
      </c>
      <c r="AE131">
        <f>ROUND((Source!AU92/100)*((ROUND(Source!AF92*Source!I92, 2)+ROUND(Source!AE92*Source!I92, 2))), 2)</f>
        <v>46.31</v>
      </c>
      <c r="AN131" s="82">
        <f>L121+L122+L124+L129+L130</f>
        <v>11697</v>
      </c>
      <c r="AO131" s="82">
        <f>L122</f>
        <v>63</v>
      </c>
      <c r="AQ131" t="s">
        <v>484</v>
      </c>
      <c r="AR131" s="82">
        <f>L121</f>
        <v>4619</v>
      </c>
      <c r="AT131" s="82">
        <f>L123</f>
        <v>6</v>
      </c>
      <c r="AV131" t="s">
        <v>484</v>
      </c>
      <c r="AW131" s="82">
        <f>L124</f>
        <v>170</v>
      </c>
      <c r="AZ131">
        <f>Source!X92</f>
        <v>4486</v>
      </c>
      <c r="BA131">
        <f>Source!Y92</f>
        <v>2359</v>
      </c>
      <c r="BI131" s="81">
        <f>J121+J122+J124+J129+J130</f>
        <v>290.39</v>
      </c>
      <c r="CD131">
        <v>2</v>
      </c>
    </row>
    <row r="132" spans="1:82" ht="57" x14ac:dyDescent="0.2">
      <c r="A132" s="97" t="s">
        <v>152</v>
      </c>
      <c r="B132" s="83" t="str">
        <f>Source!F94</f>
        <v>502-0497</v>
      </c>
      <c r="C132" s="83" t="str">
        <f>Source!G94</f>
        <v>Провода силовые для электрических установок на напряжение до 450 В с медной жилой марки ПВ1, сечением 2,5 мм2</v>
      </c>
      <c r="D132" s="98" t="str">
        <f>Source!H94</f>
        <v>1000 м</v>
      </c>
      <c r="E132" s="69">
        <f>Source!K94</f>
        <v>0.03</v>
      </c>
      <c r="F132" s="69"/>
      <c r="G132" s="69">
        <f>Source!I94</f>
        <v>0.03</v>
      </c>
      <c r="H132" s="86">
        <f>Source!AL94</f>
        <v>1343</v>
      </c>
      <c r="I132" s="99"/>
      <c r="J132" s="86">
        <f>ROUND(Source!AC94*Source!I94, 2)</f>
        <v>40.29</v>
      </c>
      <c r="K132" s="99">
        <f>IF(Source!BC94&lt;&gt; 0, Source!BC94, 1)</f>
        <v>18.53</v>
      </c>
      <c r="L132" s="87">
        <f>Source!P94</f>
        <v>747</v>
      </c>
    </row>
    <row r="133" spans="1:82" x14ac:dyDescent="0.2">
      <c r="A133" s="112"/>
      <c r="B133" s="112"/>
      <c r="C133" s="113" t="str">
        <f>"Объем: "&amp;Source!I94&amp;"=(30)/"&amp;"1000"</f>
        <v>Объем: 0,03=(30)/1000</v>
      </c>
      <c r="D133" s="112"/>
      <c r="E133" s="112"/>
      <c r="F133" s="112"/>
      <c r="G133" s="112"/>
      <c r="H133" s="112"/>
      <c r="I133" s="112"/>
      <c r="J133" s="112"/>
      <c r="K133" s="112"/>
      <c r="L133" s="112"/>
    </row>
    <row r="134" spans="1:82" ht="15" x14ac:dyDescent="0.2">
      <c r="C134" s="70" t="s">
        <v>483</v>
      </c>
      <c r="D134" s="70"/>
      <c r="E134" s="70"/>
      <c r="F134" s="70"/>
      <c r="G134" s="70"/>
      <c r="H134" s="70"/>
      <c r="I134" s="108">
        <f>J132</f>
        <v>40.29</v>
      </c>
      <c r="J134" s="108"/>
      <c r="K134" s="109">
        <f>L132</f>
        <v>747</v>
      </c>
      <c r="L134" s="109"/>
      <c r="O134" s="81">
        <f>J132</f>
        <v>40.29</v>
      </c>
      <c r="P134">
        <f>0</f>
        <v>0</v>
      </c>
      <c r="R134" t="s">
        <v>484</v>
      </c>
      <c r="S134">
        <f>0</f>
        <v>0</v>
      </c>
      <c r="U134">
        <f>0</f>
        <v>0</v>
      </c>
      <c r="X134">
        <f>0</f>
        <v>0</v>
      </c>
      <c r="Z134" t="s">
        <v>484</v>
      </c>
      <c r="AA134" s="81">
        <f>J132</f>
        <v>40.29</v>
      </c>
      <c r="AD134">
        <f>ROUND((Source!AT94/100)*((ROUND(Source!AF94*Source!I94, 2)+ROUND(Source!AE94*Source!I94, 2))), 2)</f>
        <v>0</v>
      </c>
      <c r="AE134">
        <f>ROUND((Source!AU94/100)*((ROUND(Source!AF94*Source!I94, 2)+ROUND(Source!AE94*Source!I94, 2))), 2)</f>
        <v>0</v>
      </c>
      <c r="AN134" s="82">
        <f>L132</f>
        <v>747</v>
      </c>
      <c r="AO134">
        <f>0</f>
        <v>0</v>
      </c>
      <c r="AQ134" t="s">
        <v>484</v>
      </c>
      <c r="AR134">
        <f>0</f>
        <v>0</v>
      </c>
      <c r="AT134">
        <f>0</f>
        <v>0</v>
      </c>
      <c r="AV134" t="s">
        <v>484</v>
      </c>
      <c r="AW134" s="82">
        <f>L132</f>
        <v>747</v>
      </c>
      <c r="AZ134">
        <f>Source!X94</f>
        <v>0</v>
      </c>
      <c r="BA134">
        <f>Source!Y94</f>
        <v>0</v>
      </c>
      <c r="BI134" s="81">
        <f>J132</f>
        <v>40.29</v>
      </c>
      <c r="CD134">
        <v>2</v>
      </c>
    </row>
    <row r="135" spans="1:82" ht="42.75" x14ac:dyDescent="0.2">
      <c r="A135" s="97" t="s">
        <v>156</v>
      </c>
      <c r="B135" s="83" t="str">
        <f>Source!F96</f>
        <v>м10-02-051-1</v>
      </c>
      <c r="C135" s="83" t="str">
        <f>Source!G96</f>
        <v>Перемычки кабельные длиной до 6 м</v>
      </c>
      <c r="D135" s="98" t="str">
        <f>Source!H96</f>
        <v>100 перемычек</v>
      </c>
      <c r="E135" s="69">
        <f>Source!K96</f>
        <v>0.05</v>
      </c>
      <c r="F135" s="69"/>
      <c r="G135" s="69">
        <f>Source!I96</f>
        <v>0.05</v>
      </c>
      <c r="H135" s="86"/>
      <c r="I135" s="99"/>
      <c r="J135" s="86"/>
      <c r="K135" s="99"/>
      <c r="L135" s="87"/>
    </row>
    <row r="136" spans="1:82" x14ac:dyDescent="0.2">
      <c r="C136" s="110" t="str">
        <f>"Объем: "&amp;Source!I96&amp;"=(1+"&amp;"3+"&amp;"1)/"&amp;"100"</f>
        <v>Объем: 0,05=(1+3+1)/100</v>
      </c>
    </row>
    <row r="137" spans="1:82" ht="14.25" x14ac:dyDescent="0.2">
      <c r="A137" s="83"/>
      <c r="B137" s="99">
        <v>1</v>
      </c>
      <c r="C137" s="83" t="s">
        <v>513</v>
      </c>
      <c r="D137" s="98"/>
      <c r="E137" s="69"/>
      <c r="F137" s="69"/>
      <c r="G137" s="69"/>
      <c r="H137" s="86">
        <f>Source!AO96</f>
        <v>230.88</v>
      </c>
      <c r="I137" s="99"/>
      <c r="J137" s="86">
        <f>ROUND(Source!AF96*Source!I96, 2)</f>
        <v>11.54</v>
      </c>
      <c r="K137" s="99">
        <f>IF(Source!BA96&lt;&gt; 0, Source!BA96, 1)</f>
        <v>50.93</v>
      </c>
      <c r="L137" s="87">
        <f>Source!S96</f>
        <v>588</v>
      </c>
    </row>
    <row r="138" spans="1:82" ht="14.25" x14ac:dyDescent="0.2">
      <c r="A138" s="83"/>
      <c r="B138" s="99">
        <v>4</v>
      </c>
      <c r="C138" s="83" t="s">
        <v>516</v>
      </c>
      <c r="D138" s="98"/>
      <c r="E138" s="69"/>
      <c r="F138" s="69"/>
      <c r="G138" s="69"/>
      <c r="H138" s="86">
        <f>Source!AL96</f>
        <v>4.62</v>
      </c>
      <c r="I138" s="99"/>
      <c r="J138" s="86">
        <f>ROUND(Source!AC96*Source!I96, 2)</f>
        <v>0.23</v>
      </c>
      <c r="K138" s="99">
        <f>IF(Source!BC96&lt;&gt; 0, Source!BC96, 1)</f>
        <v>50.9</v>
      </c>
      <c r="L138" s="87">
        <f>Source!P96</f>
        <v>12</v>
      </c>
    </row>
    <row r="139" spans="1:82" ht="14.25" x14ac:dyDescent="0.2">
      <c r="A139" s="83"/>
      <c r="B139" s="83"/>
      <c r="C139" s="102" t="s">
        <v>517</v>
      </c>
      <c r="D139" s="103" t="s">
        <v>460</v>
      </c>
      <c r="E139" s="104">
        <f>Source!AQ96</f>
        <v>24</v>
      </c>
      <c r="F139" s="104"/>
      <c r="G139" s="104">
        <f>ROUND(Source!U96, 7)</f>
        <v>1.2</v>
      </c>
      <c r="H139" s="105"/>
      <c r="I139" s="106"/>
      <c r="J139" s="105"/>
      <c r="K139" s="106"/>
      <c r="L139" s="107"/>
    </row>
    <row r="140" spans="1:82" ht="14.25" x14ac:dyDescent="0.2">
      <c r="A140" s="83"/>
      <c r="B140" s="83"/>
      <c r="C140" s="83" t="s">
        <v>519</v>
      </c>
      <c r="D140" s="98"/>
      <c r="E140" s="69"/>
      <c r="F140" s="69"/>
      <c r="G140" s="69"/>
      <c r="H140" s="86">
        <f>H137+H138</f>
        <v>235.5</v>
      </c>
      <c r="I140" s="99"/>
      <c r="J140" s="86">
        <f>J137+J138</f>
        <v>11.77</v>
      </c>
      <c r="K140" s="99"/>
      <c r="L140" s="87">
        <f>L137+L138</f>
        <v>600</v>
      </c>
    </row>
    <row r="141" spans="1:82" ht="14.25" x14ac:dyDescent="0.2">
      <c r="A141" s="83"/>
      <c r="B141" s="83"/>
      <c r="C141" s="83" t="s">
        <v>520</v>
      </c>
      <c r="D141" s="98"/>
      <c r="E141" s="69"/>
      <c r="F141" s="69"/>
      <c r="G141" s="69"/>
      <c r="H141" s="86"/>
      <c r="I141" s="99"/>
      <c r="J141" s="86">
        <f>SUM(S135:S144)+SUM(T135:T144)+SUM(X135:X144)+SUM(Y135:Y144)+SUM(Z135:Z144)</f>
        <v>11.54</v>
      </c>
      <c r="K141" s="99"/>
      <c r="L141" s="87">
        <f>SUM(AR135:AR144)+SUM(AS135:AS144)+SUM(AT135:AT144)+SUM(AU135:AU144)+SUM(AV135:AV144)</f>
        <v>588</v>
      </c>
    </row>
    <row r="142" spans="1:82" ht="28.5" x14ac:dyDescent="0.2">
      <c r="A142" s="83"/>
      <c r="B142" s="83" t="s">
        <v>161</v>
      </c>
      <c r="C142" s="83" t="s">
        <v>525</v>
      </c>
      <c r="D142" s="98" t="s">
        <v>522</v>
      </c>
      <c r="E142" s="69">
        <f>Source!BZ96</f>
        <v>90</v>
      </c>
      <c r="F142" s="69"/>
      <c r="G142" s="69">
        <f>Source!AT96</f>
        <v>90</v>
      </c>
      <c r="H142" s="86"/>
      <c r="I142" s="99"/>
      <c r="J142" s="86">
        <f>SUM(AD135:AD144)</f>
        <v>10.39</v>
      </c>
      <c r="K142" s="99"/>
      <c r="L142" s="87">
        <f>SUM(AZ135:AZ144)</f>
        <v>529</v>
      </c>
    </row>
    <row r="143" spans="1:82" ht="28.5" x14ac:dyDescent="0.2">
      <c r="A143" s="102"/>
      <c r="B143" s="102" t="s">
        <v>162</v>
      </c>
      <c r="C143" s="102" t="s">
        <v>526</v>
      </c>
      <c r="D143" s="103" t="s">
        <v>522</v>
      </c>
      <c r="E143" s="104">
        <f>Source!CA96</f>
        <v>46</v>
      </c>
      <c r="F143" s="104"/>
      <c r="G143" s="104">
        <f>Source!AU96</f>
        <v>46</v>
      </c>
      <c r="H143" s="105"/>
      <c r="I143" s="106"/>
      <c r="J143" s="105">
        <f>SUM(AE135:AE144)</f>
        <v>5.31</v>
      </c>
      <c r="K143" s="106"/>
      <c r="L143" s="107">
        <f>SUM(BA135:BA144)</f>
        <v>270</v>
      </c>
    </row>
    <row r="144" spans="1:82" ht="15" x14ac:dyDescent="0.2">
      <c r="C144" s="70" t="s">
        <v>483</v>
      </c>
      <c r="D144" s="70"/>
      <c r="E144" s="70"/>
      <c r="F144" s="70"/>
      <c r="G144" s="70"/>
      <c r="H144" s="70"/>
      <c r="I144" s="108">
        <f>J137+J138+J142+J143</f>
        <v>27.47</v>
      </c>
      <c r="J144" s="108"/>
      <c r="K144" s="109">
        <f>L137+L138+L142+L143</f>
        <v>1399</v>
      </c>
      <c r="L144" s="109"/>
      <c r="O144" s="81">
        <f>J137+J138+J142+J143</f>
        <v>27.47</v>
      </c>
      <c r="P144">
        <f>0</f>
        <v>0</v>
      </c>
      <c r="R144" t="s">
        <v>484</v>
      </c>
      <c r="S144" s="81">
        <f>J137</f>
        <v>11.54</v>
      </c>
      <c r="U144" s="81">
        <f>J137</f>
        <v>11.54</v>
      </c>
      <c r="X144">
        <f>0</f>
        <v>0</v>
      </c>
      <c r="Z144" t="s">
        <v>484</v>
      </c>
      <c r="AA144" s="81">
        <f>J138</f>
        <v>0.23</v>
      </c>
      <c r="AD144">
        <f>ROUND((Source!AT96/100)*((ROUND(Source!AF96*Source!I96, 2)+ROUND(Source!AE96*Source!I96, 2))), 2)</f>
        <v>10.39</v>
      </c>
      <c r="AE144">
        <f>ROUND((Source!AU96/100)*((ROUND(Source!AF96*Source!I96, 2)+ROUND(Source!AE96*Source!I96, 2))), 2)</f>
        <v>5.31</v>
      </c>
      <c r="AN144" s="82">
        <f>L137+L138+L142+L143</f>
        <v>1399</v>
      </c>
      <c r="AO144">
        <f>0</f>
        <v>0</v>
      </c>
      <c r="AQ144" t="s">
        <v>484</v>
      </c>
      <c r="AR144" s="82">
        <f>L137</f>
        <v>588</v>
      </c>
      <c r="AT144">
        <f>0</f>
        <v>0</v>
      </c>
      <c r="AV144" t="s">
        <v>484</v>
      </c>
      <c r="AW144" s="82">
        <f>L138</f>
        <v>12</v>
      </c>
      <c r="AZ144">
        <f>Source!X96</f>
        <v>529</v>
      </c>
      <c r="BA144">
        <f>Source!Y96</f>
        <v>270</v>
      </c>
      <c r="BI144" s="81">
        <f>J137+J138+J142+J143</f>
        <v>27.47</v>
      </c>
      <c r="CD144">
        <v>2</v>
      </c>
    </row>
    <row r="145" spans="1:82" ht="105" x14ac:dyDescent="0.2">
      <c r="A145" s="97" t="s">
        <v>163</v>
      </c>
      <c r="B145" s="83" t="str">
        <f>Source!F98</f>
        <v>м10-02-051-2</v>
      </c>
      <c r="C145" s="83" t="s">
        <v>527</v>
      </c>
      <c r="D145" s="98" t="str">
        <f>Source!H98</f>
        <v>100 перемычек</v>
      </c>
      <c r="E145" s="69">
        <f>Source!K98</f>
        <v>0.01</v>
      </c>
      <c r="F145" s="69"/>
      <c r="G145" s="69">
        <f>Source!I98</f>
        <v>0.01</v>
      </c>
      <c r="H145" s="86"/>
      <c r="I145" s="99"/>
      <c r="J145" s="86"/>
      <c r="K145" s="99"/>
      <c r="L145" s="87"/>
    </row>
    <row r="146" spans="1:82" x14ac:dyDescent="0.2">
      <c r="C146" s="110" t="str">
        <f>"Объем: "&amp;Source!I98&amp;"=1/"&amp;"100"</f>
        <v>Объем: 0,01=1/100</v>
      </c>
    </row>
    <row r="147" spans="1:82" ht="14.25" x14ac:dyDescent="0.2">
      <c r="A147" s="83"/>
      <c r="B147" s="99">
        <v>1</v>
      </c>
      <c r="C147" s="83" t="s">
        <v>513</v>
      </c>
      <c r="D147" s="98"/>
      <c r="E147" s="69"/>
      <c r="F147" s="69"/>
      <c r="G147" s="69"/>
      <c r="H147" s="86">
        <f>Source!AO98</f>
        <v>20.2</v>
      </c>
      <c r="I147" s="99">
        <f>ROUND(19,7)</f>
        <v>19</v>
      </c>
      <c r="J147" s="86">
        <f>ROUND(Source!AF98*Source!I98, 2)</f>
        <v>3.84</v>
      </c>
      <c r="K147" s="99">
        <f>IF(Source!BA98&lt;&gt; 0, Source!BA98, 1)</f>
        <v>50.93</v>
      </c>
      <c r="L147" s="87">
        <f>Source!S98</f>
        <v>195</v>
      </c>
    </row>
    <row r="148" spans="1:82" ht="14.25" x14ac:dyDescent="0.2">
      <c r="A148" s="83"/>
      <c r="B148" s="99">
        <v>4</v>
      </c>
      <c r="C148" s="83" t="s">
        <v>516</v>
      </c>
      <c r="D148" s="98"/>
      <c r="E148" s="69"/>
      <c r="F148" s="69"/>
      <c r="G148" s="69"/>
      <c r="H148" s="86">
        <f>Source!AL98</f>
        <v>0.4</v>
      </c>
      <c r="I148" s="99"/>
      <c r="J148" s="86">
        <f>ROUND(Source!AC98*Source!I98, 2)</f>
        <v>0</v>
      </c>
      <c r="K148" s="99">
        <f>IF(Source!BC98&lt;&gt; 0, Source!BC98, 1)</f>
        <v>51.45</v>
      </c>
      <c r="L148" s="87">
        <f>Source!P98</f>
        <v>0</v>
      </c>
    </row>
    <row r="149" spans="1:82" ht="14.25" x14ac:dyDescent="0.2">
      <c r="A149" s="83"/>
      <c r="B149" s="83"/>
      <c r="C149" s="102" t="s">
        <v>517</v>
      </c>
      <c r="D149" s="103" t="s">
        <v>460</v>
      </c>
      <c r="E149" s="104">
        <f>Source!AQ98</f>
        <v>2.1</v>
      </c>
      <c r="F149" s="104">
        <f>ROUND(19,7)</f>
        <v>19</v>
      </c>
      <c r="G149" s="104">
        <f>ROUND(Source!U98, 7)</f>
        <v>0.39900000000000002</v>
      </c>
      <c r="H149" s="105"/>
      <c r="I149" s="106"/>
      <c r="J149" s="105"/>
      <c r="K149" s="106"/>
      <c r="L149" s="107"/>
    </row>
    <row r="150" spans="1:82" ht="14.25" x14ac:dyDescent="0.2">
      <c r="A150" s="83"/>
      <c r="B150" s="83"/>
      <c r="C150" s="83" t="s">
        <v>519</v>
      </c>
      <c r="D150" s="98"/>
      <c r="E150" s="69"/>
      <c r="F150" s="69"/>
      <c r="G150" s="69"/>
      <c r="H150" s="86">
        <f>H147+H148</f>
        <v>20.599999999999998</v>
      </c>
      <c r="I150" s="99"/>
      <c r="J150" s="86">
        <f>J147+J148</f>
        <v>3.84</v>
      </c>
      <c r="K150" s="99"/>
      <c r="L150" s="87">
        <f>L147+L148</f>
        <v>195</v>
      </c>
    </row>
    <row r="151" spans="1:82" ht="14.25" x14ac:dyDescent="0.2">
      <c r="A151" s="83"/>
      <c r="B151" s="83"/>
      <c r="C151" s="83" t="s">
        <v>520</v>
      </c>
      <c r="D151" s="98"/>
      <c r="E151" s="69"/>
      <c r="F151" s="69"/>
      <c r="G151" s="69"/>
      <c r="H151" s="86"/>
      <c r="I151" s="99"/>
      <c r="J151" s="86">
        <f>SUM(S145:S154)+SUM(T145:T154)+SUM(X145:X154)+SUM(Y145:Y154)+SUM(Z145:Z154)</f>
        <v>3.84</v>
      </c>
      <c r="K151" s="99"/>
      <c r="L151" s="87">
        <f>SUM(AR145:AR154)+SUM(AS145:AS154)+SUM(AT145:AT154)+SUM(AU145:AU154)+SUM(AV145:AV154)</f>
        <v>195</v>
      </c>
    </row>
    <row r="152" spans="1:82" ht="28.5" x14ac:dyDescent="0.2">
      <c r="A152" s="83"/>
      <c r="B152" s="83" t="s">
        <v>161</v>
      </c>
      <c r="C152" s="83" t="s">
        <v>525</v>
      </c>
      <c r="D152" s="98" t="s">
        <v>522</v>
      </c>
      <c r="E152" s="69">
        <f>Source!BZ98</f>
        <v>90</v>
      </c>
      <c r="F152" s="69"/>
      <c r="G152" s="69">
        <f>Source!AT98</f>
        <v>90</v>
      </c>
      <c r="H152" s="86"/>
      <c r="I152" s="99"/>
      <c r="J152" s="86">
        <f>SUM(AD145:AD154)</f>
        <v>3.46</v>
      </c>
      <c r="K152" s="99"/>
      <c r="L152" s="87">
        <f>SUM(AZ145:AZ154)</f>
        <v>176</v>
      </c>
    </row>
    <row r="153" spans="1:82" ht="28.5" x14ac:dyDescent="0.2">
      <c r="A153" s="102"/>
      <c r="B153" s="102" t="s">
        <v>162</v>
      </c>
      <c r="C153" s="102" t="s">
        <v>526</v>
      </c>
      <c r="D153" s="103" t="s">
        <v>522</v>
      </c>
      <c r="E153" s="104">
        <f>Source!CA98</f>
        <v>46</v>
      </c>
      <c r="F153" s="104"/>
      <c r="G153" s="104">
        <f>Source!AU98</f>
        <v>46</v>
      </c>
      <c r="H153" s="105"/>
      <c r="I153" s="106"/>
      <c r="J153" s="105">
        <f>SUM(AE145:AE154)</f>
        <v>1.77</v>
      </c>
      <c r="K153" s="106"/>
      <c r="L153" s="107">
        <f>SUM(BA145:BA154)</f>
        <v>90</v>
      </c>
    </row>
    <row r="154" spans="1:82" ht="15" x14ac:dyDescent="0.2">
      <c r="C154" s="70" t="s">
        <v>483</v>
      </c>
      <c r="D154" s="70"/>
      <c r="E154" s="70"/>
      <c r="F154" s="70"/>
      <c r="G154" s="70"/>
      <c r="H154" s="70"/>
      <c r="I154" s="108">
        <f>J147+J148+J152+J153</f>
        <v>9.07</v>
      </c>
      <c r="J154" s="108"/>
      <c r="K154" s="109">
        <f>L147+L148+L152+L153</f>
        <v>461</v>
      </c>
      <c r="L154" s="109"/>
      <c r="O154" s="81">
        <f>J147+J148+J152+J153</f>
        <v>9.07</v>
      </c>
      <c r="P154">
        <f>0</f>
        <v>0</v>
      </c>
      <c r="R154" t="s">
        <v>484</v>
      </c>
      <c r="S154" s="81">
        <f>J147</f>
        <v>3.84</v>
      </c>
      <c r="U154" s="81">
        <f>J147</f>
        <v>3.84</v>
      </c>
      <c r="X154">
        <f>0</f>
        <v>0</v>
      </c>
      <c r="Z154" t="s">
        <v>484</v>
      </c>
      <c r="AA154" s="81">
        <f>J148</f>
        <v>0</v>
      </c>
      <c r="AD154">
        <f>ROUND((Source!AT98/100)*((ROUND(Source!AF98*Source!I98, 2)+ROUND(Source!AE98*Source!I98, 2))), 2)</f>
        <v>3.46</v>
      </c>
      <c r="AE154">
        <f>ROUND((Source!AU98/100)*((ROUND(Source!AF98*Source!I98, 2)+ROUND(Source!AE98*Source!I98, 2))), 2)</f>
        <v>1.77</v>
      </c>
      <c r="AN154" s="82">
        <f>L147+L148+L152+L153</f>
        <v>461</v>
      </c>
      <c r="AO154">
        <f>0</f>
        <v>0</v>
      </c>
      <c r="AQ154" t="s">
        <v>484</v>
      </c>
      <c r="AR154" s="82">
        <f>L147</f>
        <v>195</v>
      </c>
      <c r="AT154">
        <f>0</f>
        <v>0</v>
      </c>
      <c r="AV154" t="s">
        <v>484</v>
      </c>
      <c r="AW154" s="82">
        <f>L148</f>
        <v>0</v>
      </c>
      <c r="AZ154">
        <f>Source!X98</f>
        <v>176</v>
      </c>
      <c r="BA154">
        <f>Source!Y98</f>
        <v>90</v>
      </c>
      <c r="BI154" s="81">
        <f>J147+J148+J152+J153</f>
        <v>9.07</v>
      </c>
      <c r="CD154">
        <v>2</v>
      </c>
    </row>
    <row r="155" spans="1:82" ht="105" x14ac:dyDescent="0.2">
      <c r="A155" s="97" t="s">
        <v>168</v>
      </c>
      <c r="B155" s="83" t="str">
        <f>Source!F100</f>
        <v>м10-02-051-2</v>
      </c>
      <c r="C155" s="83" t="s">
        <v>528</v>
      </c>
      <c r="D155" s="98" t="str">
        <f>Source!H100</f>
        <v>100 перемычек</v>
      </c>
      <c r="E155" s="69">
        <f>Source!K100</f>
        <v>0.03</v>
      </c>
      <c r="F155" s="69"/>
      <c r="G155" s="69">
        <f>Source!I100</f>
        <v>0.03</v>
      </c>
      <c r="H155" s="86"/>
      <c r="I155" s="99"/>
      <c r="J155" s="86"/>
      <c r="K155" s="99"/>
      <c r="L155" s="87"/>
    </row>
    <row r="156" spans="1:82" x14ac:dyDescent="0.2">
      <c r="C156" s="110" t="str">
        <f>"Объем: "&amp;Source!I100&amp;"=3/"&amp;"100"</f>
        <v>Объем: 0,03=3/100</v>
      </c>
    </row>
    <row r="157" spans="1:82" ht="14.25" x14ac:dyDescent="0.2">
      <c r="A157" s="83"/>
      <c r="B157" s="99">
        <v>1</v>
      </c>
      <c r="C157" s="83" t="s">
        <v>513</v>
      </c>
      <c r="D157" s="98"/>
      <c r="E157" s="69"/>
      <c r="F157" s="69"/>
      <c r="G157" s="69"/>
      <c r="H157" s="86">
        <f>Source!AO100</f>
        <v>20.2</v>
      </c>
      <c r="I157" s="99">
        <f>ROUND(4,7)</f>
        <v>4</v>
      </c>
      <c r="J157" s="86">
        <f>ROUND(Source!AF100*Source!I100, 2)</f>
        <v>2.42</v>
      </c>
      <c r="K157" s="99">
        <f>IF(Source!BA100&lt;&gt; 0, Source!BA100, 1)</f>
        <v>50.93</v>
      </c>
      <c r="L157" s="87">
        <f>Source!S100</f>
        <v>123</v>
      </c>
    </row>
    <row r="158" spans="1:82" ht="14.25" x14ac:dyDescent="0.2">
      <c r="A158" s="83"/>
      <c r="B158" s="99">
        <v>4</v>
      </c>
      <c r="C158" s="83" t="s">
        <v>516</v>
      </c>
      <c r="D158" s="98"/>
      <c r="E158" s="69"/>
      <c r="F158" s="69"/>
      <c r="G158" s="69"/>
      <c r="H158" s="86">
        <f>Source!AL100</f>
        <v>0.4</v>
      </c>
      <c r="I158" s="99"/>
      <c r="J158" s="86">
        <f>ROUND(Source!AC100*Source!I100, 2)</f>
        <v>0.01</v>
      </c>
      <c r="K158" s="99">
        <f>IF(Source!BC100&lt;&gt; 0, Source!BC100, 1)</f>
        <v>51.45</v>
      </c>
      <c r="L158" s="87">
        <f>Source!P100</f>
        <v>1</v>
      </c>
    </row>
    <row r="159" spans="1:82" ht="14.25" x14ac:dyDescent="0.2">
      <c r="A159" s="83"/>
      <c r="B159" s="83"/>
      <c r="C159" s="102" t="s">
        <v>517</v>
      </c>
      <c r="D159" s="103" t="s">
        <v>460</v>
      </c>
      <c r="E159" s="104">
        <f>Source!AQ100</f>
        <v>2.1</v>
      </c>
      <c r="F159" s="104">
        <f>ROUND(4,7)</f>
        <v>4</v>
      </c>
      <c r="G159" s="104">
        <f>ROUND(Source!U100, 7)</f>
        <v>0.252</v>
      </c>
      <c r="H159" s="105"/>
      <c r="I159" s="106"/>
      <c r="J159" s="105"/>
      <c r="K159" s="106"/>
      <c r="L159" s="107"/>
    </row>
    <row r="160" spans="1:82" ht="14.25" x14ac:dyDescent="0.2">
      <c r="A160" s="83"/>
      <c r="B160" s="83"/>
      <c r="C160" s="83" t="s">
        <v>519</v>
      </c>
      <c r="D160" s="98"/>
      <c r="E160" s="69"/>
      <c r="F160" s="69"/>
      <c r="G160" s="69"/>
      <c r="H160" s="86">
        <f>H157+H158</f>
        <v>20.599999999999998</v>
      </c>
      <c r="I160" s="99"/>
      <c r="J160" s="86">
        <f>J157+J158</f>
        <v>2.4299999999999997</v>
      </c>
      <c r="K160" s="99"/>
      <c r="L160" s="87">
        <f>L157+L158</f>
        <v>124</v>
      </c>
    </row>
    <row r="161" spans="1:82" ht="14.25" x14ac:dyDescent="0.2">
      <c r="A161" s="83"/>
      <c r="B161" s="83"/>
      <c r="C161" s="83" t="s">
        <v>520</v>
      </c>
      <c r="D161" s="98"/>
      <c r="E161" s="69"/>
      <c r="F161" s="69"/>
      <c r="G161" s="69"/>
      <c r="H161" s="86"/>
      <c r="I161" s="99"/>
      <c r="J161" s="86">
        <f>SUM(S155:S164)+SUM(T155:T164)+SUM(X155:X164)+SUM(Y155:Y164)+SUM(Z155:Z164)</f>
        <v>2.42</v>
      </c>
      <c r="K161" s="99"/>
      <c r="L161" s="87">
        <f>SUM(AR155:AR164)+SUM(AS155:AS164)+SUM(AT155:AT164)+SUM(AU155:AU164)+SUM(AV155:AV164)</f>
        <v>123</v>
      </c>
    </row>
    <row r="162" spans="1:82" ht="28.5" x14ac:dyDescent="0.2">
      <c r="A162" s="83"/>
      <c r="B162" s="83" t="s">
        <v>161</v>
      </c>
      <c r="C162" s="83" t="s">
        <v>525</v>
      </c>
      <c r="D162" s="98" t="s">
        <v>522</v>
      </c>
      <c r="E162" s="69">
        <f>Source!BZ100</f>
        <v>90</v>
      </c>
      <c r="F162" s="69"/>
      <c r="G162" s="69">
        <f>Source!AT100</f>
        <v>90</v>
      </c>
      <c r="H162" s="86"/>
      <c r="I162" s="99"/>
      <c r="J162" s="86">
        <f>SUM(AD155:AD164)</f>
        <v>2.1800000000000002</v>
      </c>
      <c r="K162" s="99"/>
      <c r="L162" s="87">
        <f>SUM(AZ155:AZ164)</f>
        <v>111</v>
      </c>
    </row>
    <row r="163" spans="1:82" ht="28.5" x14ac:dyDescent="0.2">
      <c r="A163" s="102"/>
      <c r="B163" s="102" t="s">
        <v>162</v>
      </c>
      <c r="C163" s="102" t="s">
        <v>526</v>
      </c>
      <c r="D163" s="103" t="s">
        <v>522</v>
      </c>
      <c r="E163" s="104">
        <f>Source!CA100</f>
        <v>46</v>
      </c>
      <c r="F163" s="104"/>
      <c r="G163" s="104">
        <f>Source!AU100</f>
        <v>46</v>
      </c>
      <c r="H163" s="105"/>
      <c r="I163" s="106"/>
      <c r="J163" s="105">
        <f>SUM(AE155:AE164)</f>
        <v>1.1100000000000001</v>
      </c>
      <c r="K163" s="106"/>
      <c r="L163" s="107">
        <f>SUM(BA155:BA164)</f>
        <v>57</v>
      </c>
    </row>
    <row r="164" spans="1:82" ht="15" x14ac:dyDescent="0.2">
      <c r="C164" s="70" t="s">
        <v>483</v>
      </c>
      <c r="D164" s="70"/>
      <c r="E164" s="70"/>
      <c r="F164" s="70"/>
      <c r="G164" s="70"/>
      <c r="H164" s="70"/>
      <c r="I164" s="108">
        <f>J157+J158+J162+J163</f>
        <v>5.72</v>
      </c>
      <c r="J164" s="108"/>
      <c r="K164" s="109">
        <f>L157+L158+L162+L163</f>
        <v>292</v>
      </c>
      <c r="L164" s="109"/>
      <c r="O164" s="81">
        <f>J157+J158+J162+J163</f>
        <v>5.72</v>
      </c>
      <c r="P164">
        <f>0</f>
        <v>0</v>
      </c>
      <c r="R164" t="s">
        <v>484</v>
      </c>
      <c r="S164" s="81">
        <f>J157</f>
        <v>2.42</v>
      </c>
      <c r="U164" s="81">
        <f>J157</f>
        <v>2.42</v>
      </c>
      <c r="X164">
        <f>0</f>
        <v>0</v>
      </c>
      <c r="Z164" t="s">
        <v>484</v>
      </c>
      <c r="AA164" s="81">
        <f>J158</f>
        <v>0.01</v>
      </c>
      <c r="AD164">
        <f>ROUND((Source!AT100/100)*((ROUND(Source!AF100*Source!I100, 2)+ROUND(Source!AE100*Source!I100, 2))), 2)</f>
        <v>2.1800000000000002</v>
      </c>
      <c r="AE164">
        <f>ROUND((Source!AU100/100)*((ROUND(Source!AF100*Source!I100, 2)+ROUND(Source!AE100*Source!I100, 2))), 2)</f>
        <v>1.1100000000000001</v>
      </c>
      <c r="AN164" s="82">
        <f>L157+L158+L162+L163</f>
        <v>292</v>
      </c>
      <c r="AO164">
        <f>0</f>
        <v>0</v>
      </c>
      <c r="AQ164" t="s">
        <v>484</v>
      </c>
      <c r="AR164" s="82">
        <f>L157</f>
        <v>123</v>
      </c>
      <c r="AT164">
        <f>0</f>
        <v>0</v>
      </c>
      <c r="AV164" t="s">
        <v>484</v>
      </c>
      <c r="AW164" s="82">
        <f>L158</f>
        <v>1</v>
      </c>
      <c r="AZ164">
        <f>Source!X100</f>
        <v>111</v>
      </c>
      <c r="BA164">
        <f>Source!Y100</f>
        <v>57</v>
      </c>
      <c r="BI164" s="81">
        <f>J157+J158+J162+J163</f>
        <v>5.72</v>
      </c>
      <c r="CD164">
        <v>2</v>
      </c>
    </row>
    <row r="165" spans="1:82" ht="57" x14ac:dyDescent="0.2">
      <c r="A165" s="97" t="s">
        <v>170</v>
      </c>
      <c r="B165" s="83" t="str">
        <f>Source!F102</f>
        <v>м08-02-409-9</v>
      </c>
      <c r="C165" s="83" t="str">
        <f>Source!G102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165" s="98" t="str">
        <f>Source!H102</f>
        <v>100 м</v>
      </c>
      <c r="E165" s="69">
        <f>Source!K102</f>
        <v>1</v>
      </c>
      <c r="F165" s="69"/>
      <c r="G165" s="69">
        <f>Source!I102</f>
        <v>1</v>
      </c>
      <c r="H165" s="86"/>
      <c r="I165" s="99"/>
      <c r="J165" s="86"/>
      <c r="K165" s="99"/>
      <c r="L165" s="87"/>
    </row>
    <row r="166" spans="1:82" x14ac:dyDescent="0.2">
      <c r="C166" s="110" t="str">
        <f>"Объем: "&amp;Source!I102&amp;"=100/"&amp;"100"</f>
        <v>Объем: 1=100/100</v>
      </c>
    </row>
    <row r="167" spans="1:82" ht="14.25" x14ac:dyDescent="0.2">
      <c r="A167" s="83"/>
      <c r="B167" s="99">
        <v>1</v>
      </c>
      <c r="C167" s="83" t="s">
        <v>513</v>
      </c>
      <c r="D167" s="98"/>
      <c r="E167" s="69"/>
      <c r="F167" s="69"/>
      <c r="G167" s="69"/>
      <c r="H167" s="86">
        <f>Source!AO102</f>
        <v>139.54</v>
      </c>
      <c r="I167" s="99"/>
      <c r="J167" s="86">
        <f>ROUND(Source!AF102*Source!I102, 2)</f>
        <v>139.54</v>
      </c>
      <c r="K167" s="99">
        <f>IF(Source!BA102&lt;&gt; 0, Source!BA102, 1)</f>
        <v>50.93</v>
      </c>
      <c r="L167" s="87">
        <f>Source!S102</f>
        <v>7107</v>
      </c>
    </row>
    <row r="168" spans="1:82" ht="14.25" x14ac:dyDescent="0.2">
      <c r="A168" s="83"/>
      <c r="B168" s="99">
        <v>4</v>
      </c>
      <c r="C168" s="83" t="s">
        <v>516</v>
      </c>
      <c r="D168" s="98"/>
      <c r="E168" s="69"/>
      <c r="F168" s="69"/>
      <c r="G168" s="69"/>
      <c r="H168" s="86">
        <f>Source!AL102</f>
        <v>15.04</v>
      </c>
      <c r="I168" s="99"/>
      <c r="J168" s="86">
        <f>ROUND(Source!AC102*Source!I102, 2)</f>
        <v>15.04</v>
      </c>
      <c r="K168" s="99">
        <f>IF(Source!BC102&lt;&gt; 0, Source!BC102, 1)</f>
        <v>18.399999999999999</v>
      </c>
      <c r="L168" s="87">
        <f>Source!P102</f>
        <v>277</v>
      </c>
    </row>
    <row r="169" spans="1:82" ht="14.25" x14ac:dyDescent="0.2">
      <c r="A169" s="83"/>
      <c r="B169" s="83"/>
      <c r="C169" s="102" t="s">
        <v>517</v>
      </c>
      <c r="D169" s="103" t="s">
        <v>460</v>
      </c>
      <c r="E169" s="104">
        <f>Source!AQ102</f>
        <v>15.2</v>
      </c>
      <c r="F169" s="104"/>
      <c r="G169" s="104">
        <f>ROUND(Source!U102, 7)</f>
        <v>15.2</v>
      </c>
      <c r="H169" s="105"/>
      <c r="I169" s="106"/>
      <c r="J169" s="105"/>
      <c r="K169" s="106"/>
      <c r="L169" s="107"/>
    </row>
    <row r="170" spans="1:82" ht="14.25" x14ac:dyDescent="0.2">
      <c r="A170" s="83"/>
      <c r="B170" s="83"/>
      <c r="C170" s="83" t="s">
        <v>519</v>
      </c>
      <c r="D170" s="98"/>
      <c r="E170" s="69"/>
      <c r="F170" s="69"/>
      <c r="G170" s="69"/>
      <c r="H170" s="86">
        <f>H167+H168</f>
        <v>154.57999999999998</v>
      </c>
      <c r="I170" s="99"/>
      <c r="J170" s="86">
        <f>J167+J168</f>
        <v>154.57999999999998</v>
      </c>
      <c r="K170" s="99"/>
      <c r="L170" s="87">
        <f>L167+L168</f>
        <v>7384</v>
      </c>
    </row>
    <row r="171" spans="1:82" ht="14.25" x14ac:dyDescent="0.2">
      <c r="A171" s="83"/>
      <c r="B171" s="83"/>
      <c r="C171" s="83" t="s">
        <v>520</v>
      </c>
      <c r="D171" s="98"/>
      <c r="E171" s="69"/>
      <c r="F171" s="69"/>
      <c r="G171" s="69"/>
      <c r="H171" s="86"/>
      <c r="I171" s="99"/>
      <c r="J171" s="86">
        <f>SUM(S165:S174)+SUM(T165:T174)+SUM(X165:X174)+SUM(Y165:Y174)+SUM(Z165:Z174)</f>
        <v>139.54</v>
      </c>
      <c r="K171" s="99"/>
      <c r="L171" s="87">
        <f>SUM(AR165:AR174)+SUM(AS165:AS174)+SUM(AT165:AT174)+SUM(AU165:AU174)+SUM(AV165:AV174)</f>
        <v>7107</v>
      </c>
    </row>
    <row r="172" spans="1:82" ht="28.5" x14ac:dyDescent="0.2">
      <c r="A172" s="83"/>
      <c r="B172" s="83" t="s">
        <v>98</v>
      </c>
      <c r="C172" s="83" t="s">
        <v>521</v>
      </c>
      <c r="D172" s="98" t="s">
        <v>522</v>
      </c>
      <c r="E172" s="69">
        <f>Source!BZ102</f>
        <v>97</v>
      </c>
      <c r="F172" s="69"/>
      <c r="G172" s="69">
        <f>Source!AT102</f>
        <v>97</v>
      </c>
      <c r="H172" s="86"/>
      <c r="I172" s="99"/>
      <c r="J172" s="86">
        <f>SUM(AD165:AD174)</f>
        <v>135.35</v>
      </c>
      <c r="K172" s="99"/>
      <c r="L172" s="87">
        <f>SUM(AZ165:AZ174)</f>
        <v>6894</v>
      </c>
    </row>
    <row r="173" spans="1:82" ht="28.5" x14ac:dyDescent="0.2">
      <c r="A173" s="102"/>
      <c r="B173" s="102" t="s">
        <v>99</v>
      </c>
      <c r="C173" s="102" t="s">
        <v>523</v>
      </c>
      <c r="D173" s="103" t="s">
        <v>522</v>
      </c>
      <c r="E173" s="104">
        <f>Source!CA102</f>
        <v>51</v>
      </c>
      <c r="F173" s="104"/>
      <c r="G173" s="104">
        <f>Source!AU102</f>
        <v>51</v>
      </c>
      <c r="H173" s="105"/>
      <c r="I173" s="106"/>
      <c r="J173" s="105">
        <f>SUM(AE165:AE174)</f>
        <v>71.17</v>
      </c>
      <c r="K173" s="106"/>
      <c r="L173" s="107">
        <f>SUM(BA165:BA174)</f>
        <v>3625</v>
      </c>
    </row>
    <row r="174" spans="1:82" ht="15" x14ac:dyDescent="0.2">
      <c r="C174" s="70" t="s">
        <v>483</v>
      </c>
      <c r="D174" s="70"/>
      <c r="E174" s="70"/>
      <c r="F174" s="70"/>
      <c r="G174" s="70"/>
      <c r="H174" s="70"/>
      <c r="I174" s="108">
        <f>J167+J168+J172+J173</f>
        <v>361.09999999999997</v>
      </c>
      <c r="J174" s="108"/>
      <c r="K174" s="109">
        <f>L167+L168+L172+L173</f>
        <v>17903</v>
      </c>
      <c r="L174" s="109"/>
      <c r="O174" s="81">
        <f>J167+J168+J172+J173</f>
        <v>361.09999999999997</v>
      </c>
      <c r="P174">
        <f>0</f>
        <v>0</v>
      </c>
      <c r="R174" t="s">
        <v>484</v>
      </c>
      <c r="S174" s="81">
        <f>J167</f>
        <v>139.54</v>
      </c>
      <c r="U174" s="81">
        <f>J167</f>
        <v>139.54</v>
      </c>
      <c r="X174">
        <f>0</f>
        <v>0</v>
      </c>
      <c r="Z174" t="s">
        <v>484</v>
      </c>
      <c r="AA174" s="81">
        <f>J168</f>
        <v>15.04</v>
      </c>
      <c r="AD174">
        <f>ROUND((Source!AT102/100)*((ROUND(Source!AF102*Source!I102, 2)+ROUND(Source!AE102*Source!I102, 2))), 2)</f>
        <v>135.35</v>
      </c>
      <c r="AE174">
        <f>ROUND((Source!AU102/100)*((ROUND(Source!AF102*Source!I102, 2)+ROUND(Source!AE102*Source!I102, 2))), 2)</f>
        <v>71.17</v>
      </c>
      <c r="AN174" s="82">
        <f>L167+L168+L172+L173</f>
        <v>17903</v>
      </c>
      <c r="AO174">
        <f>0</f>
        <v>0</v>
      </c>
      <c r="AQ174" t="s">
        <v>484</v>
      </c>
      <c r="AR174" s="82">
        <f>L167</f>
        <v>7107</v>
      </c>
      <c r="AT174">
        <f>0</f>
        <v>0</v>
      </c>
      <c r="AV174" t="s">
        <v>484</v>
      </c>
      <c r="AW174" s="82">
        <f>L168</f>
        <v>277</v>
      </c>
      <c r="AZ174">
        <f>Source!X102</f>
        <v>6894</v>
      </c>
      <c r="BA174">
        <f>Source!Y102</f>
        <v>3625</v>
      </c>
      <c r="BI174" s="81">
        <f>J167+J168+J172+J173</f>
        <v>361.09999999999997</v>
      </c>
      <c r="CD174">
        <v>2</v>
      </c>
    </row>
    <row r="175" spans="1:82" ht="28.5" x14ac:dyDescent="0.2">
      <c r="A175" s="97" t="s">
        <v>174</v>
      </c>
      <c r="B175" s="83" t="str">
        <f>Source!F104</f>
        <v>509-6412</v>
      </c>
      <c r="C175" s="83" t="str">
        <f>Source!G104</f>
        <v>Трубы гибкие гофрированные из ПВХ "DKC" диаметром 20 мм</v>
      </c>
      <c r="D175" s="98" t="str">
        <f>Source!H104</f>
        <v>10 м</v>
      </c>
      <c r="E175" s="69">
        <f>Source!K104</f>
        <v>10</v>
      </c>
      <c r="F175" s="69"/>
      <c r="G175" s="69">
        <f>Source!I104</f>
        <v>10</v>
      </c>
      <c r="H175" s="86">
        <f>Source!AL104</f>
        <v>12.6</v>
      </c>
      <c r="I175" s="99"/>
      <c r="J175" s="86">
        <f>ROUND(Source!AC104*Source!I104, 2)</f>
        <v>126</v>
      </c>
      <c r="K175" s="99">
        <f>IF(Source!BC104&lt;&gt; 0, Source!BC104, 1)</f>
        <v>11.62</v>
      </c>
      <c r="L175" s="87">
        <f>Source!P104</f>
        <v>1464</v>
      </c>
    </row>
    <row r="176" spans="1:82" x14ac:dyDescent="0.2">
      <c r="A176" s="112"/>
      <c r="B176" s="112"/>
      <c r="C176" s="113" t="str">
        <f>"Объем: "&amp;Source!I104&amp;"=100/"&amp;"10"</f>
        <v>Объем: 10=100/10</v>
      </c>
      <c r="D176" s="112"/>
      <c r="E176" s="112"/>
      <c r="F176" s="112"/>
      <c r="G176" s="112"/>
      <c r="H176" s="112"/>
      <c r="I176" s="112"/>
      <c r="J176" s="112"/>
      <c r="K176" s="112"/>
      <c r="L176" s="112"/>
    </row>
    <row r="177" spans="1:82" ht="15" x14ac:dyDescent="0.2">
      <c r="C177" s="70" t="s">
        <v>483</v>
      </c>
      <c r="D177" s="70"/>
      <c r="E177" s="70"/>
      <c r="F177" s="70"/>
      <c r="G177" s="70"/>
      <c r="H177" s="70"/>
      <c r="I177" s="108">
        <f>J175</f>
        <v>126</v>
      </c>
      <c r="J177" s="108"/>
      <c r="K177" s="109">
        <f>L175</f>
        <v>1464</v>
      </c>
      <c r="L177" s="109"/>
      <c r="O177" s="81">
        <f>J175</f>
        <v>126</v>
      </c>
      <c r="P177">
        <f>0</f>
        <v>0</v>
      </c>
      <c r="R177" t="s">
        <v>484</v>
      </c>
      <c r="S177">
        <f>0</f>
        <v>0</v>
      </c>
      <c r="U177">
        <f>0</f>
        <v>0</v>
      </c>
      <c r="X177">
        <f>0</f>
        <v>0</v>
      </c>
      <c r="Z177" t="s">
        <v>484</v>
      </c>
      <c r="AA177" s="81">
        <f>J175</f>
        <v>126</v>
      </c>
      <c r="AD177">
        <f>ROUND((Source!AT104/100)*((ROUND(Source!AF104*Source!I104, 2)+ROUND(Source!AE104*Source!I104, 2))), 2)</f>
        <v>0</v>
      </c>
      <c r="AE177">
        <f>ROUND((Source!AU104/100)*((ROUND(Source!AF104*Source!I104, 2)+ROUND(Source!AE104*Source!I104, 2))), 2)</f>
        <v>0</v>
      </c>
      <c r="AN177" s="82">
        <f>L175</f>
        <v>1464</v>
      </c>
      <c r="AO177">
        <f>0</f>
        <v>0</v>
      </c>
      <c r="AQ177" t="s">
        <v>484</v>
      </c>
      <c r="AR177">
        <f>0</f>
        <v>0</v>
      </c>
      <c r="AT177">
        <f>0</f>
        <v>0</v>
      </c>
      <c r="AV177" t="s">
        <v>484</v>
      </c>
      <c r="AW177" s="82">
        <f>L175</f>
        <v>1464</v>
      </c>
      <c r="AZ177">
        <f>Source!X104</f>
        <v>0</v>
      </c>
      <c r="BA177">
        <f>Source!Y104</f>
        <v>0</v>
      </c>
      <c r="BI177" s="81">
        <f>J175</f>
        <v>126</v>
      </c>
      <c r="CD177">
        <v>2</v>
      </c>
    </row>
    <row r="178" spans="1:82" ht="57" x14ac:dyDescent="0.2">
      <c r="A178" s="97" t="s">
        <v>186</v>
      </c>
      <c r="B178" s="83" t="str">
        <f>Source!F108</f>
        <v>м10-06-057-2</v>
      </c>
      <c r="C178" s="83" t="str">
        <f>Source!G108</f>
        <v>Монтаж соединительных муфт для самонесущих волоконно-оптических кабелей на опоре, емкость оптических волокон 8</v>
      </c>
      <c r="D178" s="98" t="str">
        <f>Source!H108</f>
        <v>1 муфта</v>
      </c>
      <c r="E178" s="69">
        <f>Source!K108</f>
        <v>3</v>
      </c>
      <c r="F178" s="69"/>
      <c r="G178" s="69">
        <f>Source!I108</f>
        <v>3</v>
      </c>
      <c r="H178" s="86"/>
      <c r="I178" s="99"/>
      <c r="J178" s="86"/>
      <c r="K178" s="99"/>
      <c r="L178" s="87"/>
    </row>
    <row r="179" spans="1:82" ht="14.25" x14ac:dyDescent="0.2">
      <c r="A179" s="83"/>
      <c r="B179" s="99">
        <v>1</v>
      </c>
      <c r="C179" s="83" t="s">
        <v>513</v>
      </c>
      <c r="D179" s="98"/>
      <c r="E179" s="69"/>
      <c r="F179" s="69"/>
      <c r="G179" s="69"/>
      <c r="H179" s="86">
        <f>Source!AO108</f>
        <v>58.66</v>
      </c>
      <c r="I179" s="99"/>
      <c r="J179" s="86">
        <f>ROUND(Source!AF108*Source!I108, 2)</f>
        <v>175.98</v>
      </c>
      <c r="K179" s="99">
        <f>IF(Source!BA108&lt;&gt; 0, Source!BA108, 1)</f>
        <v>50.93</v>
      </c>
      <c r="L179" s="87">
        <f>Source!S108</f>
        <v>8963</v>
      </c>
    </row>
    <row r="180" spans="1:82" ht="14.25" x14ac:dyDescent="0.2">
      <c r="A180" s="83"/>
      <c r="B180" s="99">
        <v>2</v>
      </c>
      <c r="C180" s="83" t="s">
        <v>514</v>
      </c>
      <c r="D180" s="98"/>
      <c r="E180" s="69"/>
      <c r="F180" s="69"/>
      <c r="G180" s="69"/>
      <c r="H180" s="86">
        <f>Source!AM108</f>
        <v>414.51</v>
      </c>
      <c r="I180" s="99"/>
      <c r="J180" s="86">
        <f>ROUND((((Source!ET108)-(Source!EU108))+Source!AE108)*Source!I108, 2)</f>
        <v>1243.53</v>
      </c>
      <c r="K180" s="99">
        <f>IF(Source!BB108&lt;&gt; 0, Source!BB108, 1)</f>
        <v>11.21</v>
      </c>
      <c r="L180" s="87">
        <f>Source!Q108</f>
        <v>13940</v>
      </c>
    </row>
    <row r="181" spans="1:82" ht="14.25" x14ac:dyDescent="0.2">
      <c r="A181" s="83"/>
      <c r="B181" s="99">
        <v>3</v>
      </c>
      <c r="C181" s="83" t="s">
        <v>515</v>
      </c>
      <c r="D181" s="98"/>
      <c r="E181" s="69"/>
      <c r="F181" s="69"/>
      <c r="G181" s="69"/>
      <c r="H181" s="86">
        <f>Source!AN108</f>
        <v>49.9</v>
      </c>
      <c r="I181" s="99"/>
      <c r="J181" s="100">
        <f>ROUND(Source!AE108*Source!I108, 2)</f>
        <v>149.69999999999999</v>
      </c>
      <c r="K181" s="99">
        <f>IF(Source!BS108&lt;&gt; 0, Source!BS108, 1)</f>
        <v>50.93</v>
      </c>
      <c r="L181" s="101">
        <f>Source!R108</f>
        <v>7624</v>
      </c>
    </row>
    <row r="182" spans="1:82" ht="14.25" x14ac:dyDescent="0.2">
      <c r="A182" s="83"/>
      <c r="B182" s="99">
        <v>4</v>
      </c>
      <c r="C182" s="83" t="s">
        <v>516</v>
      </c>
      <c r="D182" s="98"/>
      <c r="E182" s="69"/>
      <c r="F182" s="69"/>
      <c r="G182" s="69"/>
      <c r="H182" s="86">
        <f>Source!AL108</f>
        <v>28.64</v>
      </c>
      <c r="I182" s="99"/>
      <c r="J182" s="86">
        <f>ROUND(Source!AC108*Source!I108, 2)</f>
        <v>85.92</v>
      </c>
      <c r="K182" s="99">
        <f>IF(Source!BC108&lt;&gt; 0, Source!BC108, 1)</f>
        <v>4.68</v>
      </c>
      <c r="L182" s="87">
        <f>Source!P108</f>
        <v>402</v>
      </c>
    </row>
    <row r="183" spans="1:82" ht="14.25" x14ac:dyDescent="0.2">
      <c r="A183" s="83"/>
      <c r="B183" s="83"/>
      <c r="C183" s="83" t="s">
        <v>517</v>
      </c>
      <c r="D183" s="98" t="s">
        <v>460</v>
      </c>
      <c r="E183" s="69">
        <f>Source!AQ108</f>
        <v>4.54</v>
      </c>
      <c r="F183" s="69"/>
      <c r="G183" s="69">
        <f>ROUND(Source!U108, 7)</f>
        <v>13.62</v>
      </c>
      <c r="H183" s="86"/>
      <c r="I183" s="99"/>
      <c r="J183" s="86"/>
      <c r="K183" s="99"/>
      <c r="L183" s="87"/>
    </row>
    <row r="184" spans="1:82" ht="14.25" x14ac:dyDescent="0.2">
      <c r="A184" s="83"/>
      <c r="B184" s="83"/>
      <c r="C184" s="102" t="s">
        <v>518</v>
      </c>
      <c r="D184" s="103" t="s">
        <v>460</v>
      </c>
      <c r="E184" s="104">
        <f>Source!AR108</f>
        <v>4.0999999999999996</v>
      </c>
      <c r="F184" s="104"/>
      <c r="G184" s="104">
        <f>ROUND(Source!V108, 7)</f>
        <v>12.3</v>
      </c>
      <c r="H184" s="105"/>
      <c r="I184" s="106"/>
      <c r="J184" s="105"/>
      <c r="K184" s="106"/>
      <c r="L184" s="107"/>
    </row>
    <row r="185" spans="1:82" ht="14.25" x14ac:dyDescent="0.2">
      <c r="A185" s="83"/>
      <c r="B185" s="83"/>
      <c r="C185" s="83" t="s">
        <v>519</v>
      </c>
      <c r="D185" s="98"/>
      <c r="E185" s="69"/>
      <c r="F185" s="69"/>
      <c r="G185" s="69"/>
      <c r="H185" s="86">
        <f>H179+H180+H182</f>
        <v>501.80999999999995</v>
      </c>
      <c r="I185" s="99"/>
      <c r="J185" s="86">
        <f>J179+J180+J182</f>
        <v>1505.43</v>
      </c>
      <c r="K185" s="99"/>
      <c r="L185" s="87">
        <f>L179+L180+L182</f>
        <v>23305</v>
      </c>
    </row>
    <row r="186" spans="1:82" ht="14.25" x14ac:dyDescent="0.2">
      <c r="A186" s="83"/>
      <c r="B186" s="83"/>
      <c r="C186" s="83" t="s">
        <v>520</v>
      </c>
      <c r="D186" s="98"/>
      <c r="E186" s="69"/>
      <c r="F186" s="69"/>
      <c r="G186" s="69"/>
      <c r="H186" s="86"/>
      <c r="I186" s="99"/>
      <c r="J186" s="86">
        <f>SUM(S178:S189)+SUM(T178:T189)+SUM(X178:X189)+SUM(Y178:Y189)+SUM(Z178:Z189)</f>
        <v>325.67999999999995</v>
      </c>
      <c r="K186" s="99"/>
      <c r="L186" s="87">
        <f>SUM(AR178:AR189)+SUM(AS178:AS189)+SUM(AT178:AT189)+SUM(AU178:AU189)+SUM(AV178:AV189)</f>
        <v>16587</v>
      </c>
    </row>
    <row r="187" spans="1:82" ht="28.5" x14ac:dyDescent="0.2">
      <c r="A187" s="83"/>
      <c r="B187" s="83" t="s">
        <v>161</v>
      </c>
      <c r="C187" s="83" t="s">
        <v>525</v>
      </c>
      <c r="D187" s="98" t="s">
        <v>522</v>
      </c>
      <c r="E187" s="69">
        <f>Source!BZ108</f>
        <v>90</v>
      </c>
      <c r="F187" s="69"/>
      <c r="G187" s="69">
        <f>Source!AT108</f>
        <v>90</v>
      </c>
      <c r="H187" s="86"/>
      <c r="I187" s="99"/>
      <c r="J187" s="86">
        <f>SUM(AD178:AD189)</f>
        <v>293.11</v>
      </c>
      <c r="K187" s="99"/>
      <c r="L187" s="87">
        <f>SUM(AZ178:AZ189)</f>
        <v>14928</v>
      </c>
    </row>
    <row r="188" spans="1:82" ht="28.5" x14ac:dyDescent="0.2">
      <c r="A188" s="102"/>
      <c r="B188" s="102" t="s">
        <v>162</v>
      </c>
      <c r="C188" s="102" t="s">
        <v>526</v>
      </c>
      <c r="D188" s="103" t="s">
        <v>522</v>
      </c>
      <c r="E188" s="104">
        <f>Source!CA108</f>
        <v>46</v>
      </c>
      <c r="F188" s="104"/>
      <c r="G188" s="104">
        <f>Source!AU108</f>
        <v>46</v>
      </c>
      <c r="H188" s="105"/>
      <c r="I188" s="106"/>
      <c r="J188" s="105">
        <f>SUM(AE178:AE189)</f>
        <v>149.81</v>
      </c>
      <c r="K188" s="106"/>
      <c r="L188" s="107">
        <f>SUM(BA178:BA189)</f>
        <v>7630</v>
      </c>
    </row>
    <row r="189" spans="1:82" ht="15" x14ac:dyDescent="0.2">
      <c r="C189" s="70" t="s">
        <v>483</v>
      </c>
      <c r="D189" s="70"/>
      <c r="E189" s="70"/>
      <c r="F189" s="70"/>
      <c r="G189" s="70"/>
      <c r="H189" s="70"/>
      <c r="I189" s="108">
        <f>J179+J180+J182+J187+J188</f>
        <v>1948.35</v>
      </c>
      <c r="J189" s="108"/>
      <c r="K189" s="109">
        <f>L179+L180+L182+L187+L188</f>
        <v>45863</v>
      </c>
      <c r="L189" s="109"/>
      <c r="O189" s="81">
        <f>J179+J180+J182+J187+J188</f>
        <v>1948.35</v>
      </c>
      <c r="P189" s="81">
        <f>J180</f>
        <v>1243.53</v>
      </c>
      <c r="R189" t="s">
        <v>484</v>
      </c>
      <c r="S189" s="81">
        <f>J179</f>
        <v>175.98</v>
      </c>
      <c r="U189" s="81">
        <f>J179</f>
        <v>175.98</v>
      </c>
      <c r="X189" s="81">
        <f>J181</f>
        <v>149.69999999999999</v>
      </c>
      <c r="Z189" t="s">
        <v>484</v>
      </c>
      <c r="AA189" s="81">
        <f>J182</f>
        <v>85.92</v>
      </c>
      <c r="AD189">
        <f>ROUND((Source!AT108/100)*((ROUND(Source!AF108*Source!I108, 2)+ROUND(Source!AE108*Source!I108, 2))), 2)</f>
        <v>293.11</v>
      </c>
      <c r="AE189">
        <f>ROUND((Source!AU108/100)*((ROUND(Source!AF108*Source!I108, 2)+ROUND(Source!AE108*Source!I108, 2))), 2)</f>
        <v>149.81</v>
      </c>
      <c r="AN189" s="82">
        <f>L179+L180+L182+L187+L188</f>
        <v>45863</v>
      </c>
      <c r="AO189" s="82">
        <f>L180</f>
        <v>13940</v>
      </c>
      <c r="AQ189" t="s">
        <v>484</v>
      </c>
      <c r="AR189" s="82">
        <f>L179</f>
        <v>8963</v>
      </c>
      <c r="AT189" s="82">
        <f>L181</f>
        <v>7624</v>
      </c>
      <c r="AV189" t="s">
        <v>484</v>
      </c>
      <c r="AW189" s="82">
        <f>L182</f>
        <v>402</v>
      </c>
      <c r="AZ189">
        <f>Source!X108</f>
        <v>14928</v>
      </c>
      <c r="BA189">
        <f>Source!Y108</f>
        <v>7630</v>
      </c>
      <c r="BI189" s="81">
        <f>J179+J180+J182+J187+J188</f>
        <v>1948.35</v>
      </c>
      <c r="CD189">
        <v>2</v>
      </c>
    </row>
    <row r="190" spans="1:82" ht="28.5" x14ac:dyDescent="0.2">
      <c r="A190" s="111" t="s">
        <v>192</v>
      </c>
      <c r="B190" s="102" t="str">
        <f>Source!F110</f>
        <v>Конъюктурный анализ п.213</v>
      </c>
      <c r="C190" s="102" t="s">
        <v>529</v>
      </c>
      <c r="D190" s="103" t="str">
        <f>Source!H110</f>
        <v>шт.</v>
      </c>
      <c r="E190" s="104">
        <f>Source!K110</f>
        <v>3</v>
      </c>
      <c r="F190" s="104"/>
      <c r="G190" s="104">
        <f>Source!I110</f>
        <v>3</v>
      </c>
      <c r="H190" s="105">
        <f>Source!AL110</f>
        <v>3468</v>
      </c>
      <c r="I190" s="106"/>
      <c r="J190" s="105">
        <f>ROUND(L190/K190, 2)</f>
        <v>1077.02</v>
      </c>
      <c r="K190" s="106">
        <f>IF(Source!BC110&lt;&gt; 0, Source!BC110, 1)</f>
        <v>9.66</v>
      </c>
      <c r="L190" s="107">
        <f>Source!HG110</f>
        <v>10404</v>
      </c>
    </row>
    <row r="191" spans="1:82" ht="15" x14ac:dyDescent="0.2">
      <c r="C191" s="70" t="s">
        <v>483</v>
      </c>
      <c r="D191" s="70"/>
      <c r="E191" s="70"/>
      <c r="F191" s="70"/>
      <c r="G191" s="70"/>
      <c r="H191" s="70"/>
      <c r="I191" s="108">
        <f>J190</f>
        <v>1077.02</v>
      </c>
      <c r="J191" s="108"/>
      <c r="K191" s="109">
        <f>L190</f>
        <v>10404</v>
      </c>
      <c r="L191" s="109"/>
      <c r="O191" s="81">
        <f>J190</f>
        <v>1077.02</v>
      </c>
      <c r="P191">
        <f>0</f>
        <v>0</v>
      </c>
      <c r="R191" t="s">
        <v>484</v>
      </c>
      <c r="S191">
        <f>0</f>
        <v>0</v>
      </c>
      <c r="U191">
        <f>0</f>
        <v>0</v>
      </c>
      <c r="X191">
        <f>0</f>
        <v>0</v>
      </c>
      <c r="Z191" t="s">
        <v>484</v>
      </c>
      <c r="AA191" s="81">
        <f>J190</f>
        <v>1077.02</v>
      </c>
      <c r="AB191" s="81">
        <f>J190</f>
        <v>1077.02</v>
      </c>
      <c r="AD191">
        <f>ROUND((Source!AT110/100)*((ROUND(Source!AF110*Source!I110, 2)+ROUND(Source!AE110*Source!I110, 2))), 2)</f>
        <v>0</v>
      </c>
      <c r="AE191">
        <f>ROUND((Source!AU110/100)*((ROUND(Source!AF110*Source!I110, 2)+ROUND(Source!AE110*Source!I110, 2))), 2)</f>
        <v>0</v>
      </c>
      <c r="AN191" s="82">
        <f>L190</f>
        <v>10404</v>
      </c>
      <c r="AO191">
        <f>0</f>
        <v>0</v>
      </c>
      <c r="AQ191" t="s">
        <v>484</v>
      </c>
      <c r="AR191">
        <f>0</f>
        <v>0</v>
      </c>
      <c r="AT191">
        <f>0</f>
        <v>0</v>
      </c>
      <c r="AV191" t="s">
        <v>484</v>
      </c>
      <c r="AW191" s="82">
        <f>L190</f>
        <v>10404</v>
      </c>
      <c r="AX191" s="82">
        <f>L190</f>
        <v>10404</v>
      </c>
      <c r="AZ191">
        <f>Source!X110</f>
        <v>0</v>
      </c>
      <c r="BA191">
        <f>Source!Y110</f>
        <v>0</v>
      </c>
      <c r="BH191" s="81">
        <f>J190</f>
        <v>1077.02</v>
      </c>
      <c r="CD191">
        <v>1</v>
      </c>
    </row>
    <row r="192" spans="1:82" ht="117.75" x14ac:dyDescent="0.2">
      <c r="A192" s="97" t="s">
        <v>199</v>
      </c>
      <c r="B192" s="83" t="str">
        <f>Source!F114</f>
        <v>Конъюктурный анализ п.214</v>
      </c>
      <c r="C192" s="83" t="s">
        <v>530</v>
      </c>
      <c r="D192" s="98" t="str">
        <f>Source!H114</f>
        <v>шт.</v>
      </c>
      <c r="E192" s="69">
        <f>Source!K114</f>
        <v>3</v>
      </c>
      <c r="F192" s="69"/>
      <c r="G192" s="69">
        <f>Source!I114</f>
        <v>3</v>
      </c>
      <c r="H192" s="86">
        <f>Source!AL114</f>
        <v>622.20000000000005</v>
      </c>
      <c r="I192" s="99"/>
      <c r="J192" s="86">
        <f>ROUND(L192/K192, 2)</f>
        <v>193.27</v>
      </c>
      <c r="K192" s="99">
        <f>IF(Source!BC114&lt;&gt; 0, Source!BC114, 1)</f>
        <v>9.66</v>
      </c>
      <c r="L192" s="87">
        <f>Source!HG114</f>
        <v>1867</v>
      </c>
    </row>
    <row r="193" spans="1:82" ht="306" x14ac:dyDescent="0.2">
      <c r="A193" s="112"/>
      <c r="B193" s="114" t="str">
        <f>Source!EO114</f>
        <v>Поправка: ТСН-2001.4. О.П. тб1. п.3  Поправка: ТСН-2001.4. О.П. тб1. п.1</v>
      </c>
      <c r="C193" s="114" t="str">
        <f>Source!CN114</f>
        <v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тб1. п.1  Наименование: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v>
      </c>
      <c r="D193" s="112"/>
      <c r="E193" s="112"/>
      <c r="F193" s="112"/>
      <c r="G193" s="112"/>
      <c r="H193" s="112"/>
      <c r="I193" s="112"/>
      <c r="J193" s="112"/>
      <c r="K193" s="112"/>
      <c r="L193" s="112"/>
    </row>
    <row r="194" spans="1:82" ht="15" x14ac:dyDescent="0.2">
      <c r="C194" s="70" t="s">
        <v>483</v>
      </c>
      <c r="D194" s="70"/>
      <c r="E194" s="70"/>
      <c r="F194" s="70"/>
      <c r="G194" s="70"/>
      <c r="H194" s="70"/>
      <c r="I194" s="108">
        <f>J192</f>
        <v>193.27</v>
      </c>
      <c r="J194" s="108"/>
      <c r="K194" s="109">
        <f>L192</f>
        <v>1867</v>
      </c>
      <c r="L194" s="109"/>
      <c r="O194" s="81">
        <f>J192</f>
        <v>193.27</v>
      </c>
      <c r="P194">
        <f>0</f>
        <v>0</v>
      </c>
      <c r="R194" t="s">
        <v>484</v>
      </c>
      <c r="S194">
        <f>0</f>
        <v>0</v>
      </c>
      <c r="U194">
        <f>0</f>
        <v>0</v>
      </c>
      <c r="X194">
        <f>0</f>
        <v>0</v>
      </c>
      <c r="Z194" t="s">
        <v>484</v>
      </c>
      <c r="AA194" s="81">
        <f>J192</f>
        <v>193.27</v>
      </c>
      <c r="AB194" s="81">
        <f>J192</f>
        <v>193.27</v>
      </c>
      <c r="AD194">
        <f>ROUND((Source!AT114/100)*((ROUND(Source!AF114*Source!I114, 2)+ROUND(Source!AE114*Source!I114, 2))), 2)</f>
        <v>0</v>
      </c>
      <c r="AE194">
        <f>ROUND((Source!AU114/100)*((ROUND(Source!AF114*Source!I114, 2)+ROUND(Source!AE114*Source!I114, 2))), 2)</f>
        <v>0</v>
      </c>
      <c r="AN194" s="82">
        <f>L192</f>
        <v>1867</v>
      </c>
      <c r="AO194">
        <f>0</f>
        <v>0</v>
      </c>
      <c r="AQ194" t="s">
        <v>484</v>
      </c>
      <c r="AR194">
        <f>0</f>
        <v>0</v>
      </c>
      <c r="AT194">
        <f>0</f>
        <v>0</v>
      </c>
      <c r="AV194" t="s">
        <v>484</v>
      </c>
      <c r="AW194" s="82">
        <f>L192</f>
        <v>1867</v>
      </c>
      <c r="AX194" s="82">
        <f>L192</f>
        <v>1867</v>
      </c>
      <c r="AZ194">
        <f>Source!X114</f>
        <v>0</v>
      </c>
      <c r="BA194">
        <f>Source!Y114</f>
        <v>0</v>
      </c>
      <c r="BH194" s="81">
        <f>J192</f>
        <v>193.27</v>
      </c>
      <c r="CD194">
        <v>1</v>
      </c>
    </row>
    <row r="195" spans="1:82" ht="85.5" x14ac:dyDescent="0.2">
      <c r="A195" s="97" t="s">
        <v>203</v>
      </c>
      <c r="B195" s="83" t="str">
        <f>Source!F116</f>
        <v>м08-03-525-1</v>
      </c>
      <c r="C195" s="83" t="str">
        <f>Source!G116</f>
        <v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 до 25 А</v>
      </c>
      <c r="D195" s="98" t="str">
        <f>Source!H116</f>
        <v>1  ШТ.</v>
      </c>
      <c r="E195" s="69">
        <f>Source!K116</f>
        <v>2</v>
      </c>
      <c r="F195" s="69"/>
      <c r="G195" s="69">
        <f>Source!I116</f>
        <v>2</v>
      </c>
      <c r="H195" s="86"/>
      <c r="I195" s="99"/>
      <c r="J195" s="86"/>
      <c r="K195" s="99"/>
      <c r="L195" s="87"/>
    </row>
    <row r="196" spans="1:82" ht="14.25" x14ac:dyDescent="0.2">
      <c r="A196" s="83"/>
      <c r="B196" s="99">
        <v>1</v>
      </c>
      <c r="C196" s="83" t="s">
        <v>513</v>
      </c>
      <c r="D196" s="98"/>
      <c r="E196" s="69"/>
      <c r="F196" s="69"/>
      <c r="G196" s="69"/>
      <c r="H196" s="86">
        <f>Source!AO116</f>
        <v>20.11</v>
      </c>
      <c r="I196" s="99"/>
      <c r="J196" s="86">
        <f>ROUND(Source!AF116*Source!I116, 2)</f>
        <v>40.22</v>
      </c>
      <c r="K196" s="99">
        <f>IF(Source!BA116&lt;&gt; 0, Source!BA116, 1)</f>
        <v>50.93</v>
      </c>
      <c r="L196" s="87">
        <f>Source!S116</f>
        <v>2048</v>
      </c>
    </row>
    <row r="197" spans="1:82" ht="14.25" x14ac:dyDescent="0.2">
      <c r="A197" s="83"/>
      <c r="B197" s="99">
        <v>2</v>
      </c>
      <c r="C197" s="83" t="s">
        <v>514</v>
      </c>
      <c r="D197" s="98"/>
      <c r="E197" s="69"/>
      <c r="F197" s="69"/>
      <c r="G197" s="69"/>
      <c r="H197" s="86">
        <f>Source!AM116</f>
        <v>1.1299999999999999</v>
      </c>
      <c r="I197" s="99"/>
      <c r="J197" s="86">
        <f>ROUND((((Source!ET116)-(Source!EU116))+Source!AE116)*Source!I116, 2)</f>
        <v>2.2599999999999998</v>
      </c>
      <c r="K197" s="99">
        <f>IF(Source!BB116&lt;&gt; 0, Source!BB116, 1)</f>
        <v>8.01</v>
      </c>
      <c r="L197" s="87">
        <f>Source!Q116</f>
        <v>18</v>
      </c>
    </row>
    <row r="198" spans="1:82" ht="14.25" x14ac:dyDescent="0.2">
      <c r="A198" s="83"/>
      <c r="B198" s="99">
        <v>4</v>
      </c>
      <c r="C198" s="83" t="s">
        <v>516</v>
      </c>
      <c r="D198" s="98"/>
      <c r="E198" s="69"/>
      <c r="F198" s="69"/>
      <c r="G198" s="69"/>
      <c r="H198" s="86">
        <f>Source!AL116</f>
        <v>31.81</v>
      </c>
      <c r="I198" s="99"/>
      <c r="J198" s="86">
        <f>ROUND(Source!AC116*Source!I116, 2)</f>
        <v>63.62</v>
      </c>
      <c r="K198" s="99">
        <f>IF(Source!BC116&lt;&gt; 0, Source!BC116, 1)</f>
        <v>12.64</v>
      </c>
      <c r="L198" s="87">
        <f>Source!P116</f>
        <v>804</v>
      </c>
    </row>
    <row r="199" spans="1:82" ht="14.25" x14ac:dyDescent="0.2">
      <c r="A199" s="83"/>
      <c r="B199" s="83"/>
      <c r="C199" s="102" t="s">
        <v>517</v>
      </c>
      <c r="D199" s="103" t="s">
        <v>460</v>
      </c>
      <c r="E199" s="104">
        <f>Source!AQ116</f>
        <v>2.09</v>
      </c>
      <c r="F199" s="104"/>
      <c r="G199" s="104">
        <f>ROUND(Source!U116, 7)</f>
        <v>4.18</v>
      </c>
      <c r="H199" s="105"/>
      <c r="I199" s="106"/>
      <c r="J199" s="105"/>
      <c r="K199" s="106"/>
      <c r="L199" s="107"/>
    </row>
    <row r="200" spans="1:82" ht="14.25" x14ac:dyDescent="0.2">
      <c r="A200" s="83"/>
      <c r="B200" s="83"/>
      <c r="C200" s="83" t="s">
        <v>519</v>
      </c>
      <c r="D200" s="98"/>
      <c r="E200" s="69"/>
      <c r="F200" s="69"/>
      <c r="G200" s="69"/>
      <c r="H200" s="86">
        <f>H196+H197+H198</f>
        <v>53.05</v>
      </c>
      <c r="I200" s="99"/>
      <c r="J200" s="86">
        <f>J196+J197+J198</f>
        <v>106.1</v>
      </c>
      <c r="K200" s="99"/>
      <c r="L200" s="87">
        <f>L196+L197+L198</f>
        <v>2870</v>
      </c>
    </row>
    <row r="201" spans="1:82" ht="14.25" x14ac:dyDescent="0.2">
      <c r="A201" s="83"/>
      <c r="B201" s="83"/>
      <c r="C201" s="83" t="s">
        <v>520</v>
      </c>
      <c r="D201" s="98"/>
      <c r="E201" s="69"/>
      <c r="F201" s="69"/>
      <c r="G201" s="69"/>
      <c r="H201" s="86"/>
      <c r="I201" s="99"/>
      <c r="J201" s="86">
        <f>SUM(S195:S204)+SUM(T195:T204)+SUM(X195:X204)+SUM(Y195:Y204)+SUM(Z195:Z204)</f>
        <v>40.22</v>
      </c>
      <c r="K201" s="99"/>
      <c r="L201" s="87">
        <f>SUM(AR195:AR204)+SUM(AS195:AS204)+SUM(AT195:AT204)+SUM(AU195:AU204)+SUM(AV195:AV204)</f>
        <v>2048</v>
      </c>
    </row>
    <row r="202" spans="1:82" ht="28.5" x14ac:dyDescent="0.2">
      <c r="A202" s="83"/>
      <c r="B202" s="83" t="s">
        <v>98</v>
      </c>
      <c r="C202" s="83" t="s">
        <v>521</v>
      </c>
      <c r="D202" s="98" t="s">
        <v>522</v>
      </c>
      <c r="E202" s="69">
        <f>Source!BZ116</f>
        <v>97</v>
      </c>
      <c r="F202" s="69"/>
      <c r="G202" s="69">
        <f>Source!AT116</f>
        <v>97</v>
      </c>
      <c r="H202" s="86"/>
      <c r="I202" s="99"/>
      <c r="J202" s="86">
        <f>SUM(AD195:AD204)</f>
        <v>39.01</v>
      </c>
      <c r="K202" s="99"/>
      <c r="L202" s="87">
        <f>SUM(AZ195:AZ204)</f>
        <v>1987</v>
      </c>
    </row>
    <row r="203" spans="1:82" ht="28.5" x14ac:dyDescent="0.2">
      <c r="A203" s="102"/>
      <c r="B203" s="102" t="s">
        <v>99</v>
      </c>
      <c r="C203" s="102" t="s">
        <v>523</v>
      </c>
      <c r="D203" s="103" t="s">
        <v>522</v>
      </c>
      <c r="E203" s="104">
        <f>Source!CA116</f>
        <v>51</v>
      </c>
      <c r="F203" s="104"/>
      <c r="G203" s="104">
        <f>Source!AU116</f>
        <v>51</v>
      </c>
      <c r="H203" s="105"/>
      <c r="I203" s="106"/>
      <c r="J203" s="105">
        <f>SUM(AE195:AE204)</f>
        <v>20.51</v>
      </c>
      <c r="K203" s="106"/>
      <c r="L203" s="107">
        <f>SUM(BA195:BA204)</f>
        <v>1044</v>
      </c>
    </row>
    <row r="204" spans="1:82" ht="15" x14ac:dyDescent="0.2">
      <c r="C204" s="70" t="s">
        <v>483</v>
      </c>
      <c r="D204" s="70"/>
      <c r="E204" s="70"/>
      <c r="F204" s="70"/>
      <c r="G204" s="70"/>
      <c r="H204" s="70"/>
      <c r="I204" s="108">
        <f>J196+J197+J198+J202+J203</f>
        <v>165.61999999999998</v>
      </c>
      <c r="J204" s="108"/>
      <c r="K204" s="109">
        <f>L196+L197+L198+L202+L203</f>
        <v>5901</v>
      </c>
      <c r="L204" s="109"/>
      <c r="O204" s="81">
        <f>J196+J197+J198+J202+J203</f>
        <v>165.61999999999998</v>
      </c>
      <c r="P204" s="81">
        <f>J197</f>
        <v>2.2599999999999998</v>
      </c>
      <c r="R204" t="s">
        <v>484</v>
      </c>
      <c r="S204" s="81">
        <f>J196</f>
        <v>40.22</v>
      </c>
      <c r="U204" s="81">
        <f>J196</f>
        <v>40.22</v>
      </c>
      <c r="X204">
        <f>0</f>
        <v>0</v>
      </c>
      <c r="Z204" t="s">
        <v>484</v>
      </c>
      <c r="AA204" s="81">
        <f>J198</f>
        <v>63.62</v>
      </c>
      <c r="AD204">
        <f>ROUND((Source!AT116/100)*((ROUND(Source!AF116*Source!I116, 2)+ROUND(Source!AE116*Source!I116, 2))), 2)</f>
        <v>39.01</v>
      </c>
      <c r="AE204">
        <f>ROUND((Source!AU116/100)*((ROUND(Source!AF116*Source!I116, 2)+ROUND(Source!AE116*Source!I116, 2))), 2)</f>
        <v>20.51</v>
      </c>
      <c r="AN204" s="82">
        <f>L196+L197+L198+L202+L203</f>
        <v>5901</v>
      </c>
      <c r="AO204" s="82">
        <f>L197</f>
        <v>18</v>
      </c>
      <c r="AQ204" t="s">
        <v>484</v>
      </c>
      <c r="AR204" s="82">
        <f>L196</f>
        <v>2048</v>
      </c>
      <c r="AT204">
        <f>0</f>
        <v>0</v>
      </c>
      <c r="AV204" t="s">
        <v>484</v>
      </c>
      <c r="AW204" s="82">
        <f>L198</f>
        <v>804</v>
      </c>
      <c r="AZ204">
        <f>Source!X116</f>
        <v>1987</v>
      </c>
      <c r="BA204">
        <f>Source!Y116</f>
        <v>1044</v>
      </c>
      <c r="BI204" s="81">
        <f>J196+J197+J198+J202+J203</f>
        <v>165.61999999999998</v>
      </c>
      <c r="CD204">
        <v>2</v>
      </c>
    </row>
    <row r="205" spans="1:82" ht="28.5" x14ac:dyDescent="0.2">
      <c r="A205" s="111" t="s">
        <v>207</v>
      </c>
      <c r="B205" s="102" t="str">
        <f>Source!F118</f>
        <v>509-2237</v>
      </c>
      <c r="C205" s="102" t="str">
        <f>Source!G118</f>
        <v>Выключатели автоматические «IEK» ВА47-29 2Р 25А, характеристика С</v>
      </c>
      <c r="D205" s="103" t="str">
        <f>Source!H118</f>
        <v>шт.</v>
      </c>
      <c r="E205" s="104">
        <f>Source!K118</f>
        <v>2</v>
      </c>
      <c r="F205" s="104"/>
      <c r="G205" s="104">
        <f>Source!I118</f>
        <v>2</v>
      </c>
      <c r="H205" s="105">
        <f>Source!AL118</f>
        <v>20.149999999999999</v>
      </c>
      <c r="I205" s="106"/>
      <c r="J205" s="105">
        <f>ROUND(Source!AC118*Source!I118, 2)</f>
        <v>40.299999999999997</v>
      </c>
      <c r="K205" s="106">
        <f>IF(Source!BC118&lt;&gt; 0, Source!BC118, 1)</f>
        <v>8.6300000000000008</v>
      </c>
      <c r="L205" s="107">
        <f>Source!P118</f>
        <v>348</v>
      </c>
    </row>
    <row r="206" spans="1:82" ht="15" x14ac:dyDescent="0.2">
      <c r="C206" s="70" t="s">
        <v>483</v>
      </c>
      <c r="D206" s="70"/>
      <c r="E206" s="70"/>
      <c r="F206" s="70"/>
      <c r="G206" s="70"/>
      <c r="H206" s="70"/>
      <c r="I206" s="108">
        <f>J205</f>
        <v>40.299999999999997</v>
      </c>
      <c r="J206" s="108"/>
      <c r="K206" s="109">
        <f>L205</f>
        <v>348</v>
      </c>
      <c r="L206" s="109"/>
      <c r="O206" s="81">
        <f>J205</f>
        <v>40.299999999999997</v>
      </c>
      <c r="P206">
        <f>0</f>
        <v>0</v>
      </c>
      <c r="R206" t="s">
        <v>484</v>
      </c>
      <c r="S206">
        <f>0</f>
        <v>0</v>
      </c>
      <c r="U206">
        <f>0</f>
        <v>0</v>
      </c>
      <c r="X206">
        <f>0</f>
        <v>0</v>
      </c>
      <c r="Z206" t="s">
        <v>484</v>
      </c>
      <c r="AA206" s="81">
        <f>J205</f>
        <v>40.299999999999997</v>
      </c>
      <c r="AD206">
        <f>ROUND((Source!AT118/100)*((ROUND(Source!AF118*Source!I118, 2)+ROUND(Source!AE118*Source!I118, 2))), 2)</f>
        <v>0</v>
      </c>
      <c r="AE206">
        <f>ROUND((Source!AU118/100)*((ROUND(Source!AF118*Source!I118, 2)+ROUND(Source!AE118*Source!I118, 2))), 2)</f>
        <v>0</v>
      </c>
      <c r="AN206" s="82">
        <f>L205</f>
        <v>348</v>
      </c>
      <c r="AO206">
        <f>0</f>
        <v>0</v>
      </c>
      <c r="AQ206" t="s">
        <v>484</v>
      </c>
      <c r="AR206">
        <f>0</f>
        <v>0</v>
      </c>
      <c r="AT206">
        <f>0</f>
        <v>0</v>
      </c>
      <c r="AV206" t="s">
        <v>484</v>
      </c>
      <c r="AW206" s="82">
        <f>L205</f>
        <v>348</v>
      </c>
      <c r="AZ206">
        <f>Source!X118</f>
        <v>0</v>
      </c>
      <c r="BA206">
        <f>Source!Y118</f>
        <v>0</v>
      </c>
      <c r="BI206" s="81">
        <f>J205</f>
        <v>40.299999999999997</v>
      </c>
      <c r="CD206">
        <v>2</v>
      </c>
    </row>
    <row r="207" spans="1:82" ht="28.5" x14ac:dyDescent="0.2">
      <c r="A207" s="97" t="s">
        <v>211</v>
      </c>
      <c r="B207" s="83" t="str">
        <f>Source!F120</f>
        <v>509-2642</v>
      </c>
      <c r="C207" s="83" t="str">
        <f>Source!G120</f>
        <v>DIN-рейка металлическая ТН 35/7,5 длиной 260 мм</v>
      </c>
      <c r="D207" s="98" t="str">
        <f>Source!H120</f>
        <v>100 шт.</v>
      </c>
      <c r="E207" s="69">
        <f>Source!K120</f>
        <v>0.01</v>
      </c>
      <c r="F207" s="69"/>
      <c r="G207" s="69">
        <f>Source!I120</f>
        <v>0.01</v>
      </c>
      <c r="H207" s="86">
        <f>Source!AL120</f>
        <v>410</v>
      </c>
      <c r="I207" s="99"/>
      <c r="J207" s="86">
        <f>ROUND(Source!AC120*Source!I120, 2)</f>
        <v>4.0999999999999996</v>
      </c>
      <c r="K207" s="99">
        <f>IF(Source!BC120&lt;&gt; 0, Source!BC120, 1)</f>
        <v>3.99</v>
      </c>
      <c r="L207" s="87">
        <f>Source!P120</f>
        <v>16</v>
      </c>
    </row>
    <row r="208" spans="1:82" x14ac:dyDescent="0.2">
      <c r="A208" s="112"/>
      <c r="B208" s="112"/>
      <c r="C208" s="113" t="str">
        <f>"Объем: "&amp;Source!I120&amp;"=1/"&amp;"100"</f>
        <v>Объем: 0,01=1/100</v>
      </c>
      <c r="D208" s="112"/>
      <c r="E208" s="112"/>
      <c r="F208" s="112"/>
      <c r="G208" s="112"/>
      <c r="H208" s="112"/>
      <c r="I208" s="112"/>
      <c r="J208" s="112"/>
      <c r="K208" s="112"/>
      <c r="L208" s="112"/>
    </row>
    <row r="209" spans="1:82" ht="15" x14ac:dyDescent="0.2">
      <c r="C209" s="70" t="s">
        <v>483</v>
      </c>
      <c r="D209" s="70"/>
      <c r="E209" s="70"/>
      <c r="F209" s="70"/>
      <c r="G209" s="70"/>
      <c r="H209" s="70"/>
      <c r="I209" s="108">
        <f>J207</f>
        <v>4.0999999999999996</v>
      </c>
      <c r="J209" s="108"/>
      <c r="K209" s="109">
        <f>L207</f>
        <v>16</v>
      </c>
      <c r="L209" s="109"/>
      <c r="O209" s="81">
        <f>J207</f>
        <v>4.0999999999999996</v>
      </c>
      <c r="P209">
        <f>0</f>
        <v>0</v>
      </c>
      <c r="R209" t="s">
        <v>484</v>
      </c>
      <c r="S209">
        <f>0</f>
        <v>0</v>
      </c>
      <c r="U209">
        <f>0</f>
        <v>0</v>
      </c>
      <c r="X209">
        <f>0</f>
        <v>0</v>
      </c>
      <c r="Z209" t="s">
        <v>484</v>
      </c>
      <c r="AA209" s="81">
        <f>J207</f>
        <v>4.0999999999999996</v>
      </c>
      <c r="AD209">
        <f>ROUND((Source!AT120/100)*((ROUND(Source!AF120*Source!I120, 2)+ROUND(Source!AE120*Source!I120, 2))), 2)</f>
        <v>0</v>
      </c>
      <c r="AE209">
        <f>ROUND((Source!AU120/100)*((ROUND(Source!AF120*Source!I120, 2)+ROUND(Source!AE120*Source!I120, 2))), 2)</f>
        <v>0</v>
      </c>
      <c r="AN209" s="82">
        <f>L207</f>
        <v>16</v>
      </c>
      <c r="AO209">
        <f>0</f>
        <v>0</v>
      </c>
      <c r="AQ209" t="s">
        <v>484</v>
      </c>
      <c r="AR209">
        <f>0</f>
        <v>0</v>
      </c>
      <c r="AT209">
        <f>0</f>
        <v>0</v>
      </c>
      <c r="AV209" t="s">
        <v>484</v>
      </c>
      <c r="AW209" s="82">
        <f>L207</f>
        <v>16</v>
      </c>
      <c r="AZ209">
        <f>Source!X120</f>
        <v>0</v>
      </c>
      <c r="BA209">
        <f>Source!Y120</f>
        <v>0</v>
      </c>
      <c r="BI209" s="81">
        <f>J207</f>
        <v>4.0999999999999996</v>
      </c>
      <c r="CD209">
        <v>2</v>
      </c>
    </row>
    <row r="210" spans="1:82" ht="28.5" x14ac:dyDescent="0.2">
      <c r="A210" s="111" t="s">
        <v>215</v>
      </c>
      <c r="B210" s="102" t="str">
        <f>Source!F122</f>
        <v>Конъюктурный анализ п.180</v>
      </c>
      <c r="C210" s="102" t="s">
        <v>531</v>
      </c>
      <c r="D210" s="103" t="str">
        <f>Source!H122</f>
        <v>шт.</v>
      </c>
      <c r="E210" s="104">
        <f>Source!K122</f>
        <v>48</v>
      </c>
      <c r="F210" s="104"/>
      <c r="G210" s="104">
        <f>Source!I122</f>
        <v>48</v>
      </c>
      <c r="H210" s="105">
        <f>Source!AL122</f>
        <v>112.2</v>
      </c>
      <c r="I210" s="106"/>
      <c r="J210" s="105">
        <f>ROUND(L210/K210, 2)</f>
        <v>557.55999999999995</v>
      </c>
      <c r="K210" s="106">
        <f>IF(Source!BC122&lt;&gt; 0, Source!BC122, 1)</f>
        <v>9.66</v>
      </c>
      <c r="L210" s="107">
        <f>Source!HG122</f>
        <v>5386</v>
      </c>
    </row>
    <row r="211" spans="1:82" ht="15" x14ac:dyDescent="0.2">
      <c r="C211" s="70" t="s">
        <v>483</v>
      </c>
      <c r="D211" s="70"/>
      <c r="E211" s="70"/>
      <c r="F211" s="70"/>
      <c r="G211" s="70"/>
      <c r="H211" s="70"/>
      <c r="I211" s="108">
        <f>J210</f>
        <v>557.55999999999995</v>
      </c>
      <c r="J211" s="108"/>
      <c r="K211" s="109">
        <f>L210</f>
        <v>5386</v>
      </c>
      <c r="L211" s="109"/>
      <c r="O211" s="81">
        <f>J210</f>
        <v>557.55999999999995</v>
      </c>
      <c r="P211">
        <f>0</f>
        <v>0</v>
      </c>
      <c r="R211" t="s">
        <v>484</v>
      </c>
      <c r="S211">
        <f>0</f>
        <v>0</v>
      </c>
      <c r="U211">
        <f>0</f>
        <v>0</v>
      </c>
      <c r="X211">
        <f>0</f>
        <v>0</v>
      </c>
      <c r="Z211" t="s">
        <v>484</v>
      </c>
      <c r="AA211" s="81">
        <f>J210</f>
        <v>557.55999999999995</v>
      </c>
      <c r="AB211" s="81">
        <f>J210</f>
        <v>557.55999999999995</v>
      </c>
      <c r="AD211">
        <f>ROUND((Source!AT122/100)*((ROUND(Source!AF122*Source!I122, 2)+ROUND(Source!AE122*Source!I122, 2))), 2)</f>
        <v>0</v>
      </c>
      <c r="AE211">
        <f>ROUND((Source!AU122/100)*((ROUND(Source!AF122*Source!I122, 2)+ROUND(Source!AE122*Source!I122, 2))), 2)</f>
        <v>0</v>
      </c>
      <c r="AN211" s="82">
        <f>L210</f>
        <v>5386</v>
      </c>
      <c r="AO211">
        <f>0</f>
        <v>0</v>
      </c>
      <c r="AQ211" t="s">
        <v>484</v>
      </c>
      <c r="AR211">
        <f>0</f>
        <v>0</v>
      </c>
      <c r="AT211">
        <f>0</f>
        <v>0</v>
      </c>
      <c r="AV211" t="s">
        <v>484</v>
      </c>
      <c r="AW211" s="82">
        <f>L210</f>
        <v>5386</v>
      </c>
      <c r="AX211" s="82">
        <f>L210</f>
        <v>5386</v>
      </c>
      <c r="AZ211">
        <f>Source!X122</f>
        <v>0</v>
      </c>
      <c r="BA211">
        <f>Source!Y122</f>
        <v>0</v>
      </c>
      <c r="BH211" s="81">
        <f>J210</f>
        <v>557.55999999999995</v>
      </c>
      <c r="CD211">
        <v>1</v>
      </c>
    </row>
    <row r="213" spans="1:82" ht="15" x14ac:dyDescent="0.2">
      <c r="A213" s="88"/>
      <c r="B213" s="89"/>
      <c r="C213" s="90" t="s">
        <v>485</v>
      </c>
      <c r="D213" s="90"/>
      <c r="E213" s="90"/>
      <c r="F213" s="90"/>
      <c r="G213" s="90"/>
      <c r="H213" s="90"/>
      <c r="I213" s="91"/>
      <c r="J213" s="92">
        <f>J215+J216+J222+J226</f>
        <v>9677.84</v>
      </c>
      <c r="K213" s="92"/>
      <c r="L213" s="93">
        <f>L215+L216+L222+L226</f>
        <v>123850</v>
      </c>
    </row>
    <row r="214" spans="1:82" ht="14.25" x14ac:dyDescent="0.2">
      <c r="A214" s="68"/>
      <c r="B214" s="84"/>
      <c r="C214" s="94" t="s">
        <v>486</v>
      </c>
      <c r="D214" s="85"/>
      <c r="E214" s="85"/>
      <c r="F214" s="85"/>
      <c r="G214" s="85"/>
      <c r="H214" s="85"/>
      <c r="I214" s="69"/>
      <c r="J214" s="86"/>
      <c r="K214" s="86"/>
      <c r="L214" s="87"/>
    </row>
    <row r="215" spans="1:82" ht="14.25" x14ac:dyDescent="0.2">
      <c r="A215" s="68"/>
      <c r="B215" s="84"/>
      <c r="C215" s="85" t="s">
        <v>487</v>
      </c>
      <c r="D215" s="85"/>
      <c r="E215" s="85"/>
      <c r="F215" s="85"/>
      <c r="G215" s="85"/>
      <c r="H215" s="85"/>
      <c r="I215" s="69"/>
      <c r="J215" s="86">
        <f>SUM(S88:S211)</f>
        <v>755.55000000000007</v>
      </c>
      <c r="K215" s="86"/>
      <c r="L215" s="87">
        <f>SUM(AR88:AR211)</f>
        <v>38480</v>
      </c>
    </row>
    <row r="216" spans="1:82" ht="14.25" x14ac:dyDescent="0.2">
      <c r="A216" s="68"/>
      <c r="B216" s="84"/>
      <c r="C216" s="85" t="s">
        <v>488</v>
      </c>
      <c r="D216" s="85"/>
      <c r="E216" s="85"/>
      <c r="F216" s="85"/>
      <c r="G216" s="85"/>
      <c r="H216" s="85"/>
      <c r="I216" s="69"/>
      <c r="J216" s="86">
        <f>J218+J221</f>
        <v>1459.95</v>
      </c>
      <c r="K216" s="86"/>
      <c r="L216" s="87">
        <f>L218+L221</f>
        <v>16969</v>
      </c>
    </row>
    <row r="217" spans="1:82" ht="14.25" x14ac:dyDescent="0.2">
      <c r="A217" s="68"/>
      <c r="B217" s="84"/>
      <c r="C217" s="94" t="s">
        <v>489</v>
      </c>
      <c r="D217" s="85"/>
      <c r="E217" s="85"/>
      <c r="F217" s="85"/>
      <c r="G217" s="85"/>
      <c r="H217" s="85"/>
      <c r="I217" s="69"/>
      <c r="J217" s="86"/>
      <c r="K217" s="86"/>
      <c r="L217" s="87"/>
    </row>
    <row r="218" spans="1:82" ht="14.25" x14ac:dyDescent="0.2">
      <c r="A218" s="68"/>
      <c r="B218" s="84"/>
      <c r="C218" s="85" t="s">
        <v>490</v>
      </c>
      <c r="D218" s="85"/>
      <c r="E218" s="85"/>
      <c r="F218" s="85"/>
      <c r="G218" s="85"/>
      <c r="H218" s="85"/>
      <c r="I218" s="69"/>
      <c r="J218" s="86">
        <f>SUM(P88:P211)</f>
        <v>1459.95</v>
      </c>
      <c r="K218" s="86"/>
      <c r="L218" s="87">
        <f>SUM(AO88:AO211)</f>
        <v>16969</v>
      </c>
    </row>
    <row r="219" spans="1:82" ht="14.25" x14ac:dyDescent="0.2">
      <c r="A219" s="68"/>
      <c r="B219" s="84"/>
      <c r="C219" s="94" t="s">
        <v>491</v>
      </c>
      <c r="D219" s="85"/>
      <c r="E219" s="85"/>
      <c r="F219" s="85"/>
      <c r="G219" s="85"/>
      <c r="H219" s="85"/>
      <c r="I219" s="69"/>
      <c r="J219" s="86"/>
      <c r="K219" s="86"/>
      <c r="L219" s="87"/>
    </row>
    <row r="220" spans="1:82" ht="14.25" x14ac:dyDescent="0.2">
      <c r="A220" s="68"/>
      <c r="B220" s="84"/>
      <c r="C220" s="85" t="s">
        <v>492</v>
      </c>
      <c r="D220" s="85"/>
      <c r="E220" s="85"/>
      <c r="F220" s="85"/>
      <c r="G220" s="85"/>
      <c r="H220" s="85"/>
      <c r="I220" s="69"/>
      <c r="J220" s="86">
        <f>SUM(X88:X211)</f>
        <v>161.07999999999998</v>
      </c>
      <c r="K220" s="86"/>
      <c r="L220" s="87">
        <f>SUM(AT88:AT211)</f>
        <v>8204</v>
      </c>
    </row>
    <row r="221" spans="1:82" ht="14.25" hidden="1" x14ac:dyDescent="0.2">
      <c r="A221" s="68"/>
      <c r="B221" s="84"/>
      <c r="C221" s="85" t="s">
        <v>493</v>
      </c>
      <c r="D221" s="85"/>
      <c r="E221" s="85"/>
      <c r="F221" s="85"/>
      <c r="G221" s="85"/>
      <c r="H221" s="85"/>
      <c r="I221" s="69"/>
      <c r="J221" s="86">
        <f>SUM(Z88:Z211)</f>
        <v>0</v>
      </c>
      <c r="K221" s="86"/>
      <c r="L221" s="87">
        <f>SUM(AV88:AV211)</f>
        <v>0</v>
      </c>
    </row>
    <row r="222" spans="1:82" ht="14.25" x14ac:dyDescent="0.2">
      <c r="A222" s="68"/>
      <c r="B222" s="84"/>
      <c r="C222" s="85" t="s">
        <v>494</v>
      </c>
      <c r="D222" s="85"/>
      <c r="E222" s="85"/>
      <c r="F222" s="85"/>
      <c r="G222" s="85"/>
      <c r="H222" s="85"/>
      <c r="I222" s="69"/>
      <c r="J222" s="86">
        <f>J224+J225</f>
        <v>7462.34</v>
      </c>
      <c r="K222" s="86"/>
      <c r="L222" s="87">
        <f>L224+L225</f>
        <v>68401</v>
      </c>
    </row>
    <row r="223" spans="1:82" ht="14.25" x14ac:dyDescent="0.2">
      <c r="A223" s="68"/>
      <c r="B223" s="84"/>
      <c r="C223" s="94" t="s">
        <v>489</v>
      </c>
      <c r="D223" s="85"/>
      <c r="E223" s="85"/>
      <c r="F223" s="85"/>
      <c r="G223" s="85"/>
      <c r="H223" s="85"/>
      <c r="I223" s="69"/>
      <c r="J223" s="86"/>
      <c r="K223" s="86"/>
      <c r="L223" s="87"/>
    </row>
    <row r="224" spans="1:82" ht="14.25" x14ac:dyDescent="0.2">
      <c r="A224" s="68"/>
      <c r="B224" s="84"/>
      <c r="C224" s="85" t="s">
        <v>495</v>
      </c>
      <c r="D224" s="85"/>
      <c r="E224" s="85"/>
      <c r="F224" s="85"/>
      <c r="G224" s="85"/>
      <c r="H224" s="85"/>
      <c r="I224" s="69"/>
      <c r="J224" s="86">
        <f>SUM(AA88:AA211)-SUM(BJ88:BJ211)</f>
        <v>7462.34</v>
      </c>
      <c r="K224" s="86"/>
      <c r="L224" s="87">
        <f>SUM(AW88:AW211)-SUM(BK88:BK211)</f>
        <v>68401</v>
      </c>
    </row>
    <row r="225" spans="1:12" ht="14.25" hidden="1" x14ac:dyDescent="0.2">
      <c r="A225" s="68"/>
      <c r="B225" s="84"/>
      <c r="C225" s="85" t="s">
        <v>496</v>
      </c>
      <c r="D225" s="85"/>
      <c r="E225" s="85"/>
      <c r="F225" s="85"/>
      <c r="G225" s="85"/>
      <c r="H225" s="85"/>
      <c r="I225" s="69"/>
      <c r="J225" s="86">
        <f>SUM(BC88:BC211)</f>
        <v>0</v>
      </c>
      <c r="K225" s="86"/>
      <c r="L225" s="87">
        <f>SUM(BC88:BC211)</f>
        <v>0</v>
      </c>
    </row>
    <row r="226" spans="1:12" ht="14.25" hidden="1" x14ac:dyDescent="0.2">
      <c r="A226" s="68"/>
      <c r="B226" s="84"/>
      <c r="C226" s="85" t="s">
        <v>497</v>
      </c>
      <c r="D226" s="85"/>
      <c r="E226" s="85"/>
      <c r="F226" s="85"/>
      <c r="G226" s="85"/>
      <c r="H226" s="85"/>
      <c r="I226" s="69"/>
      <c r="J226" s="86">
        <f>SUM(AF88:AF211)</f>
        <v>0</v>
      </c>
      <c r="K226" s="86"/>
      <c r="L226" s="87">
        <f>SUM(BB88:BB211)</f>
        <v>0</v>
      </c>
    </row>
    <row r="227" spans="1:12" ht="14.25" x14ac:dyDescent="0.2">
      <c r="A227" s="68"/>
      <c r="B227" s="84"/>
      <c r="C227" s="85" t="s">
        <v>498</v>
      </c>
      <c r="D227" s="85"/>
      <c r="E227" s="85"/>
      <c r="F227" s="85"/>
      <c r="G227" s="85"/>
      <c r="H227" s="85"/>
      <c r="I227" s="69"/>
      <c r="J227" s="86">
        <f>SUM(S88:S211)+SUM(X88:X211)+SUM(Z88:Z211)</f>
        <v>916.63000000000011</v>
      </c>
      <c r="K227" s="86"/>
      <c r="L227" s="87">
        <f>SUM(AR88:AR211)+SUM(AT88:AT211)+SUM(AV88:AV211)</f>
        <v>46684</v>
      </c>
    </row>
    <row r="228" spans="1:12" ht="14.25" x14ac:dyDescent="0.2">
      <c r="A228" s="68"/>
      <c r="B228" s="84"/>
      <c r="C228" s="85" t="s">
        <v>499</v>
      </c>
      <c r="D228" s="85"/>
      <c r="E228" s="85"/>
      <c r="F228" s="85"/>
      <c r="G228" s="85"/>
      <c r="H228" s="85"/>
      <c r="I228" s="69"/>
      <c r="J228" s="86">
        <f>SUM(AD88:AD211)</f>
        <v>865.09</v>
      </c>
      <c r="K228" s="86"/>
      <c r="L228" s="87">
        <f>SUM(AZ88:AZ211)</f>
        <v>44059</v>
      </c>
    </row>
    <row r="229" spans="1:12" ht="14.25" x14ac:dyDescent="0.2">
      <c r="A229" s="68"/>
      <c r="B229" s="84"/>
      <c r="C229" s="85" t="s">
        <v>500</v>
      </c>
      <c r="D229" s="85"/>
      <c r="E229" s="85"/>
      <c r="F229" s="85"/>
      <c r="G229" s="85"/>
      <c r="H229" s="85"/>
      <c r="I229" s="69"/>
      <c r="J229" s="86">
        <f>SUM(AE88:AE211)</f>
        <v>450.3</v>
      </c>
      <c r="K229" s="86"/>
      <c r="L229" s="87">
        <f>SUM(BA88:BA211)</f>
        <v>22935</v>
      </c>
    </row>
    <row r="230" spans="1:12" ht="14.25" hidden="1" x14ac:dyDescent="0.2">
      <c r="A230" s="68"/>
      <c r="B230" s="84"/>
      <c r="C230" s="85" t="s">
        <v>501</v>
      </c>
      <c r="D230" s="85"/>
      <c r="E230" s="85"/>
      <c r="F230" s="85"/>
      <c r="G230" s="85"/>
      <c r="H230" s="85"/>
      <c r="I230" s="69"/>
      <c r="J230" s="86">
        <f>J232+J233</f>
        <v>0</v>
      </c>
      <c r="K230" s="86"/>
      <c r="L230" s="87">
        <f>L232+L233</f>
        <v>0</v>
      </c>
    </row>
    <row r="231" spans="1:12" ht="14.25" hidden="1" x14ac:dyDescent="0.2">
      <c r="A231" s="68"/>
      <c r="B231" s="84"/>
      <c r="C231" s="94" t="s">
        <v>486</v>
      </c>
      <c r="D231" s="85"/>
      <c r="E231" s="85"/>
      <c r="F231" s="85"/>
      <c r="G231" s="85"/>
      <c r="H231" s="85"/>
      <c r="I231" s="69"/>
      <c r="J231" s="86"/>
      <c r="K231" s="86"/>
      <c r="L231" s="87"/>
    </row>
    <row r="232" spans="1:12" ht="14.25" hidden="1" x14ac:dyDescent="0.2">
      <c r="A232" s="68"/>
      <c r="B232" s="84"/>
      <c r="C232" s="85" t="s">
        <v>502</v>
      </c>
      <c r="D232" s="85"/>
      <c r="E232" s="85"/>
      <c r="F232" s="85"/>
      <c r="G232" s="85"/>
      <c r="H232" s="85"/>
      <c r="I232" s="69"/>
      <c r="J232" s="86">
        <f>SUM(BJ88:BJ211)</f>
        <v>0</v>
      </c>
      <c r="K232" s="86"/>
      <c r="L232" s="87">
        <f>SUM(BK88:BK211)</f>
        <v>0</v>
      </c>
    </row>
    <row r="233" spans="1:12" ht="14.25" hidden="1" x14ac:dyDescent="0.2">
      <c r="A233" s="68"/>
      <c r="B233" s="84"/>
      <c r="C233" s="85" t="s">
        <v>503</v>
      </c>
      <c r="D233" s="85"/>
      <c r="E233" s="85"/>
      <c r="F233" s="85"/>
      <c r="G233" s="85"/>
      <c r="H233" s="85"/>
      <c r="I233" s="69"/>
      <c r="J233" s="86">
        <f>SUM(AH88:AH211)</f>
        <v>0</v>
      </c>
      <c r="K233" s="86"/>
      <c r="L233" s="87">
        <f>SUM(BD88:BD211)</f>
        <v>0</v>
      </c>
    </row>
    <row r="234" spans="1:12" ht="14.25" hidden="1" x14ac:dyDescent="0.2">
      <c r="A234" s="68"/>
      <c r="B234" s="84"/>
      <c r="C234" s="85" t="s">
        <v>504</v>
      </c>
      <c r="D234" s="85"/>
      <c r="E234" s="85"/>
      <c r="F234" s="85"/>
      <c r="G234" s="85"/>
      <c r="H234" s="85"/>
      <c r="I234" s="69"/>
      <c r="J234" s="86">
        <f>SUM(BL88:BL211)</f>
        <v>0</v>
      </c>
      <c r="K234" s="86"/>
      <c r="L234" s="87"/>
    </row>
    <row r="235" spans="1:12" ht="14.25" hidden="1" x14ac:dyDescent="0.2">
      <c r="A235" s="68"/>
      <c r="B235" s="84"/>
      <c r="C235" s="85" t="s">
        <v>505</v>
      </c>
      <c r="D235" s="85"/>
      <c r="E235" s="85"/>
      <c r="F235" s="85"/>
      <c r="G235" s="85"/>
      <c r="H235" s="85"/>
      <c r="I235" s="69"/>
      <c r="J235" s="86">
        <f>SUM(BN88:BN211)</f>
        <v>0</v>
      </c>
      <c r="K235" s="86"/>
      <c r="L235" s="87">
        <f>SUM(BO88:BO211)</f>
        <v>0</v>
      </c>
    </row>
    <row r="236" spans="1:12" ht="15" x14ac:dyDescent="0.2">
      <c r="A236" s="88"/>
      <c r="B236" s="89"/>
      <c r="C236" s="90" t="s">
        <v>506</v>
      </c>
      <c r="D236" s="90"/>
      <c r="E236" s="90"/>
      <c r="F236" s="90"/>
      <c r="G236" s="90"/>
      <c r="H236" s="90"/>
      <c r="I236" s="91"/>
      <c r="J236" s="92">
        <f>J213+J228+J229+J230+J234+J235</f>
        <v>10993.23</v>
      </c>
      <c r="K236" s="92"/>
      <c r="L236" s="93">
        <f>L213+L228+L229+L230+L234+L235</f>
        <v>190844</v>
      </c>
    </row>
    <row r="237" spans="1:12" ht="14.25" x14ac:dyDescent="0.2">
      <c r="A237" s="68"/>
      <c r="B237" s="84"/>
      <c r="C237" s="94" t="s">
        <v>507</v>
      </c>
      <c r="D237" s="85"/>
      <c r="E237" s="85"/>
      <c r="F237" s="85"/>
      <c r="G237" s="85"/>
      <c r="H237" s="85"/>
      <c r="I237" s="69"/>
      <c r="J237" s="86"/>
      <c r="K237" s="86"/>
      <c r="L237" s="87"/>
    </row>
    <row r="238" spans="1:12" ht="14.25" x14ac:dyDescent="0.2">
      <c r="A238" s="68"/>
      <c r="B238" s="84"/>
      <c r="C238" s="85" t="s">
        <v>508</v>
      </c>
      <c r="D238" s="85"/>
      <c r="E238" s="85"/>
      <c r="F238" s="85"/>
      <c r="G238" s="85"/>
      <c r="H238" s="85"/>
      <c r="I238" s="69"/>
      <c r="J238" s="86">
        <f>SUM(AB88:AB211)</f>
        <v>5460.15</v>
      </c>
      <c r="K238" s="86"/>
      <c r="L238" s="87">
        <f>SUM(AX88:AX211)</f>
        <v>52745</v>
      </c>
    </row>
    <row r="239" spans="1:12" ht="14.25" hidden="1" x14ac:dyDescent="0.2">
      <c r="A239" s="68"/>
      <c r="B239" s="84"/>
      <c r="C239" s="85" t="s">
        <v>509</v>
      </c>
      <c r="D239" s="85"/>
      <c r="E239" s="85"/>
      <c r="F239" s="85"/>
      <c r="G239" s="85"/>
      <c r="H239" s="85"/>
      <c r="I239" s="69"/>
      <c r="J239" s="86">
        <f>SUM(AC88:AC211)</f>
        <v>0</v>
      </c>
      <c r="K239" s="86"/>
      <c r="L239" s="87">
        <f>SUM(AY88:AY211)</f>
        <v>0</v>
      </c>
    </row>
    <row r="240" spans="1:12" ht="14.25" x14ac:dyDescent="0.2">
      <c r="A240" s="68"/>
      <c r="B240" s="84"/>
      <c r="C240" s="85" t="s">
        <v>510</v>
      </c>
      <c r="D240" s="85"/>
      <c r="E240" s="85"/>
      <c r="F240" s="95"/>
      <c r="G240" s="96">
        <f>Source!P146</f>
        <v>74.709000000000003</v>
      </c>
      <c r="H240" s="68"/>
      <c r="I240" s="68"/>
      <c r="J240" s="68"/>
      <c r="K240" s="68"/>
      <c r="L240" s="68"/>
    </row>
    <row r="241" spans="1:12" ht="14.25" x14ac:dyDescent="0.2">
      <c r="A241" s="68"/>
      <c r="B241" s="84"/>
      <c r="C241" s="85" t="s">
        <v>511</v>
      </c>
      <c r="D241" s="85"/>
      <c r="E241" s="85"/>
      <c r="F241" s="95"/>
      <c r="G241" s="96">
        <f>Source!P147</f>
        <v>13.199</v>
      </c>
      <c r="H241" s="68"/>
      <c r="I241" s="68"/>
      <c r="J241" s="68"/>
      <c r="K241" s="68"/>
      <c r="L241" s="68"/>
    </row>
    <row r="244" spans="1:12" ht="15" x14ac:dyDescent="0.2">
      <c r="A244" s="88"/>
      <c r="B244" s="89"/>
      <c r="C244" s="90" t="s">
        <v>532</v>
      </c>
      <c r="D244" s="90"/>
      <c r="E244" s="90"/>
      <c r="F244" s="90"/>
      <c r="G244" s="90"/>
      <c r="H244" s="90"/>
      <c r="I244" s="91"/>
      <c r="J244" s="92">
        <f>J246+J247+J253+J257</f>
        <v>9677.8399999993853</v>
      </c>
      <c r="K244" s="92"/>
      <c r="L244" s="93">
        <f>L246+L247+L253+L257</f>
        <v>123850</v>
      </c>
    </row>
    <row r="245" spans="1:12" ht="14.25" x14ac:dyDescent="0.2">
      <c r="A245" s="68"/>
      <c r="B245" s="84"/>
      <c r="C245" s="94" t="s">
        <v>486</v>
      </c>
      <c r="D245" s="85"/>
      <c r="E245" s="85"/>
      <c r="F245" s="85"/>
      <c r="G245" s="85"/>
      <c r="H245" s="85"/>
      <c r="I245" s="69"/>
      <c r="J245" s="86"/>
      <c r="K245" s="86"/>
      <c r="L245" s="87"/>
    </row>
    <row r="246" spans="1:12" ht="14.25" x14ac:dyDescent="0.2">
      <c r="A246" s="68"/>
      <c r="B246" s="84"/>
      <c r="C246" s="85" t="s">
        <v>487</v>
      </c>
      <c r="D246" s="85"/>
      <c r="E246" s="85"/>
      <c r="F246" s="85"/>
      <c r="G246" s="85"/>
      <c r="H246" s="85"/>
      <c r="I246" s="69"/>
      <c r="J246" s="86">
        <f>SUM(S51:S242)</f>
        <v>755.55000000000007</v>
      </c>
      <c r="K246" s="86"/>
      <c r="L246" s="87">
        <f>SUM(AR51:AR242)</f>
        <v>38480</v>
      </c>
    </row>
    <row r="247" spans="1:12" ht="14.25" x14ac:dyDescent="0.2">
      <c r="A247" s="68"/>
      <c r="B247" s="84"/>
      <c r="C247" s="85" t="s">
        <v>488</v>
      </c>
      <c r="D247" s="85"/>
      <c r="E247" s="85"/>
      <c r="F247" s="85"/>
      <c r="G247" s="85"/>
      <c r="H247" s="85"/>
      <c r="I247" s="69"/>
      <c r="J247" s="86">
        <f>J249+J252</f>
        <v>1459.95</v>
      </c>
      <c r="K247" s="86"/>
      <c r="L247" s="87">
        <f>L249+L252</f>
        <v>16969</v>
      </c>
    </row>
    <row r="248" spans="1:12" ht="14.25" x14ac:dyDescent="0.2">
      <c r="A248" s="68"/>
      <c r="B248" s="84"/>
      <c r="C248" s="94" t="s">
        <v>489</v>
      </c>
      <c r="D248" s="85"/>
      <c r="E248" s="85"/>
      <c r="F248" s="85"/>
      <c r="G248" s="85"/>
      <c r="H248" s="85"/>
      <c r="I248" s="69"/>
      <c r="J248" s="86"/>
      <c r="K248" s="86"/>
      <c r="L248" s="87"/>
    </row>
    <row r="249" spans="1:12" ht="14.25" x14ac:dyDescent="0.2">
      <c r="A249" s="68"/>
      <c r="B249" s="84"/>
      <c r="C249" s="85" t="s">
        <v>490</v>
      </c>
      <c r="D249" s="85"/>
      <c r="E249" s="85"/>
      <c r="F249" s="85"/>
      <c r="G249" s="85"/>
      <c r="H249" s="85"/>
      <c r="I249" s="69"/>
      <c r="J249" s="86">
        <f>SUM(P51:P242)</f>
        <v>1459.95</v>
      </c>
      <c r="K249" s="86"/>
      <c r="L249" s="87">
        <f>SUM(AO51:AO242)</f>
        <v>16969</v>
      </c>
    </row>
    <row r="250" spans="1:12" ht="14.25" x14ac:dyDescent="0.2">
      <c r="A250" s="68"/>
      <c r="B250" s="84"/>
      <c r="C250" s="94" t="s">
        <v>491</v>
      </c>
      <c r="D250" s="85"/>
      <c r="E250" s="85"/>
      <c r="F250" s="85"/>
      <c r="G250" s="85"/>
      <c r="H250" s="85"/>
      <c r="I250" s="69"/>
      <c r="J250" s="86"/>
      <c r="K250" s="86"/>
      <c r="L250" s="87"/>
    </row>
    <row r="251" spans="1:12" ht="14.25" x14ac:dyDescent="0.2">
      <c r="A251" s="68"/>
      <c r="B251" s="84"/>
      <c r="C251" s="85" t="s">
        <v>492</v>
      </c>
      <c r="D251" s="85"/>
      <c r="E251" s="85"/>
      <c r="F251" s="85"/>
      <c r="G251" s="85"/>
      <c r="H251" s="85"/>
      <c r="I251" s="69"/>
      <c r="J251" s="86">
        <f>SUM(X51:X242)</f>
        <v>161.07999999999998</v>
      </c>
      <c r="K251" s="86"/>
      <c r="L251" s="87">
        <f>SUM(AT51:AT242)</f>
        <v>8204</v>
      </c>
    </row>
    <row r="252" spans="1:12" ht="14.25" hidden="1" x14ac:dyDescent="0.2">
      <c r="A252" s="68"/>
      <c r="B252" s="84"/>
      <c r="C252" s="85" t="s">
        <v>493</v>
      </c>
      <c r="D252" s="85"/>
      <c r="E252" s="85"/>
      <c r="F252" s="85"/>
      <c r="G252" s="85"/>
      <c r="H252" s="85"/>
      <c r="I252" s="69"/>
      <c r="J252" s="86">
        <f>SUM(Z51:Z242)</f>
        <v>0</v>
      </c>
      <c r="K252" s="86"/>
      <c r="L252" s="87">
        <f>SUM(AV51:AV242)</f>
        <v>0</v>
      </c>
    </row>
    <row r="253" spans="1:12" ht="14.25" x14ac:dyDescent="0.2">
      <c r="A253" s="68"/>
      <c r="B253" s="84"/>
      <c r="C253" s="85" t="s">
        <v>494</v>
      </c>
      <c r="D253" s="85"/>
      <c r="E253" s="85"/>
      <c r="F253" s="85"/>
      <c r="G253" s="85"/>
      <c r="H253" s="85"/>
      <c r="I253" s="69"/>
      <c r="J253" s="86">
        <f>J255+J256</f>
        <v>7462.3399999993853</v>
      </c>
      <c r="K253" s="86"/>
      <c r="L253" s="87">
        <f>L255+L256</f>
        <v>68401</v>
      </c>
    </row>
    <row r="254" spans="1:12" ht="14.25" x14ac:dyDescent="0.2">
      <c r="A254" s="68"/>
      <c r="B254" s="84"/>
      <c r="C254" s="94" t="s">
        <v>489</v>
      </c>
      <c r="D254" s="85"/>
      <c r="E254" s="85"/>
      <c r="F254" s="85"/>
      <c r="G254" s="85"/>
      <c r="H254" s="85"/>
      <c r="I254" s="69"/>
      <c r="J254" s="86"/>
      <c r="K254" s="86"/>
      <c r="L254" s="87"/>
    </row>
    <row r="255" spans="1:12" ht="14.25" x14ac:dyDescent="0.2">
      <c r="A255" s="68"/>
      <c r="B255" s="84"/>
      <c r="C255" s="85" t="s">
        <v>495</v>
      </c>
      <c r="D255" s="85"/>
      <c r="E255" s="85"/>
      <c r="F255" s="85"/>
      <c r="G255" s="85"/>
      <c r="H255" s="85"/>
      <c r="I255" s="69"/>
      <c r="J255" s="86">
        <f>SUM(AA51:AA242)-SUM(BJ51:BJ242)</f>
        <v>7462.3399999993853</v>
      </c>
      <c r="K255" s="86"/>
      <c r="L255" s="87">
        <f>SUM(AW51:AW242)-SUM(BK51:BK242)</f>
        <v>68401</v>
      </c>
    </row>
    <row r="256" spans="1:12" ht="14.25" hidden="1" x14ac:dyDescent="0.2">
      <c r="A256" s="68"/>
      <c r="B256" s="84"/>
      <c r="C256" s="85" t="s">
        <v>496</v>
      </c>
      <c r="D256" s="85"/>
      <c r="E256" s="85"/>
      <c r="F256" s="85"/>
      <c r="G256" s="85"/>
      <c r="H256" s="85"/>
      <c r="I256" s="69"/>
      <c r="J256" s="86">
        <f>SUM(BC51:BC242)</f>
        <v>0</v>
      </c>
      <c r="K256" s="86"/>
      <c r="L256" s="87">
        <f>SUM(BC51:BC242)</f>
        <v>0</v>
      </c>
    </row>
    <row r="257" spans="1:12" ht="14.25" hidden="1" x14ac:dyDescent="0.2">
      <c r="A257" s="68"/>
      <c r="B257" s="84"/>
      <c r="C257" s="85" t="s">
        <v>497</v>
      </c>
      <c r="D257" s="85"/>
      <c r="E257" s="85"/>
      <c r="F257" s="85"/>
      <c r="G257" s="85"/>
      <c r="H257" s="85"/>
      <c r="I257" s="69"/>
      <c r="J257" s="86">
        <f>SUM(AF51:AF242)</f>
        <v>0</v>
      </c>
      <c r="K257" s="86"/>
      <c r="L257" s="87">
        <f>SUM(BB51:BB242)</f>
        <v>0</v>
      </c>
    </row>
    <row r="258" spans="1:12" ht="14.25" x14ac:dyDescent="0.2">
      <c r="A258" s="68"/>
      <c r="B258" s="84"/>
      <c r="C258" s="85" t="s">
        <v>498</v>
      </c>
      <c r="D258" s="85"/>
      <c r="E258" s="85"/>
      <c r="F258" s="85"/>
      <c r="G258" s="85"/>
      <c r="H258" s="85"/>
      <c r="I258" s="69"/>
      <c r="J258" s="86">
        <f>SUM(S51:S242)+SUM(X51:X242)+SUM(Z51:Z242)</f>
        <v>916.63000000000011</v>
      </c>
      <c r="K258" s="86"/>
      <c r="L258" s="87">
        <f>SUM(AR51:AR242)+SUM(AT51:AT242)+SUM(AV51:AV242)</f>
        <v>46684</v>
      </c>
    </row>
    <row r="259" spans="1:12" ht="14.25" x14ac:dyDescent="0.2">
      <c r="A259" s="68"/>
      <c r="B259" s="84"/>
      <c r="C259" s="85" t="s">
        <v>499</v>
      </c>
      <c r="D259" s="85"/>
      <c r="E259" s="85"/>
      <c r="F259" s="85"/>
      <c r="G259" s="85"/>
      <c r="H259" s="85"/>
      <c r="I259" s="69"/>
      <c r="J259" s="86">
        <f>SUM(AD51:AD242)</f>
        <v>865.09</v>
      </c>
      <c r="K259" s="86"/>
      <c r="L259" s="87">
        <f>SUM(AZ51:AZ242)</f>
        <v>44059</v>
      </c>
    </row>
    <row r="260" spans="1:12" ht="14.25" x14ac:dyDescent="0.2">
      <c r="A260" s="68"/>
      <c r="B260" s="84"/>
      <c r="C260" s="85" t="s">
        <v>500</v>
      </c>
      <c r="D260" s="85"/>
      <c r="E260" s="85"/>
      <c r="F260" s="85"/>
      <c r="G260" s="85"/>
      <c r="H260" s="85"/>
      <c r="I260" s="69"/>
      <c r="J260" s="86">
        <f>SUM(AE51:AE242)</f>
        <v>450.3</v>
      </c>
      <c r="K260" s="86"/>
      <c r="L260" s="87">
        <f>SUM(BA51:BA242)</f>
        <v>22935</v>
      </c>
    </row>
    <row r="261" spans="1:12" ht="14.25" x14ac:dyDescent="0.2">
      <c r="A261" s="68"/>
      <c r="B261" s="84"/>
      <c r="C261" s="85" t="s">
        <v>501</v>
      </c>
      <c r="D261" s="85"/>
      <c r="E261" s="85"/>
      <c r="F261" s="85"/>
      <c r="G261" s="85"/>
      <c r="H261" s="85"/>
      <c r="I261" s="69"/>
      <c r="J261" s="86">
        <f>J263+J264</f>
        <v>2728217.95</v>
      </c>
      <c r="K261" s="86"/>
      <c r="L261" s="87">
        <f>L263+L264</f>
        <v>18388189</v>
      </c>
    </row>
    <row r="262" spans="1:12" ht="14.25" x14ac:dyDescent="0.2">
      <c r="A262" s="68"/>
      <c r="B262" s="84"/>
      <c r="C262" s="94" t="s">
        <v>486</v>
      </c>
      <c r="D262" s="85"/>
      <c r="E262" s="85"/>
      <c r="F262" s="85"/>
      <c r="G262" s="85"/>
      <c r="H262" s="85"/>
      <c r="I262" s="69"/>
      <c r="J262" s="86"/>
      <c r="K262" s="86"/>
      <c r="L262" s="87"/>
    </row>
    <row r="263" spans="1:12" ht="14.25" x14ac:dyDescent="0.2">
      <c r="A263" s="68"/>
      <c r="B263" s="84"/>
      <c r="C263" s="85" t="s">
        <v>502</v>
      </c>
      <c r="D263" s="85"/>
      <c r="E263" s="85"/>
      <c r="F263" s="85"/>
      <c r="G263" s="85"/>
      <c r="H263" s="85"/>
      <c r="I263" s="69"/>
      <c r="J263" s="86">
        <f>SUM(BJ51:BJ242)</f>
        <v>2728217.95</v>
      </c>
      <c r="K263" s="86"/>
      <c r="L263" s="87">
        <f>SUM(BK51:BK242)</f>
        <v>18388189</v>
      </c>
    </row>
    <row r="264" spans="1:12" ht="14.25" hidden="1" x14ac:dyDescent="0.2">
      <c r="A264" s="68"/>
      <c r="B264" s="84"/>
      <c r="C264" s="85" t="s">
        <v>503</v>
      </c>
      <c r="D264" s="85"/>
      <c r="E264" s="85"/>
      <c r="F264" s="85"/>
      <c r="G264" s="85"/>
      <c r="H264" s="85"/>
      <c r="I264" s="69"/>
      <c r="J264" s="86">
        <f>SUM(AH51:AH242)</f>
        <v>0</v>
      </c>
      <c r="K264" s="86"/>
      <c r="L264" s="87">
        <f>SUM(BD51:BD242)</f>
        <v>0</v>
      </c>
    </row>
    <row r="265" spans="1:12" ht="14.25" hidden="1" x14ac:dyDescent="0.2">
      <c r="A265" s="68"/>
      <c r="B265" s="84"/>
      <c r="C265" s="85" t="s">
        <v>504</v>
      </c>
      <c r="D265" s="85"/>
      <c r="E265" s="85"/>
      <c r="F265" s="85"/>
      <c r="G265" s="85"/>
      <c r="H265" s="85"/>
      <c r="I265" s="69"/>
      <c r="J265" s="86">
        <f>SUM(BL51:BL242)</f>
        <v>0</v>
      </c>
      <c r="K265" s="86"/>
      <c r="L265" s="87"/>
    </row>
    <row r="266" spans="1:12" ht="14.25" hidden="1" x14ac:dyDescent="0.2">
      <c r="A266" s="68"/>
      <c r="B266" s="84"/>
      <c r="C266" s="85" t="s">
        <v>505</v>
      </c>
      <c r="D266" s="85"/>
      <c r="E266" s="85"/>
      <c r="F266" s="85"/>
      <c r="G266" s="85"/>
      <c r="H266" s="85"/>
      <c r="I266" s="69"/>
      <c r="J266" s="86">
        <f>SUM(BN51:BN242)</f>
        <v>0</v>
      </c>
      <c r="K266" s="86"/>
      <c r="L266" s="87">
        <f>SUM(BO51:BO242)</f>
        <v>0</v>
      </c>
    </row>
    <row r="267" spans="1:12" ht="15" x14ac:dyDescent="0.2">
      <c r="A267" s="88"/>
      <c r="B267" s="89"/>
      <c r="C267" s="90" t="s">
        <v>506</v>
      </c>
      <c r="D267" s="90"/>
      <c r="E267" s="90"/>
      <c r="F267" s="90"/>
      <c r="G267" s="90"/>
      <c r="H267" s="90"/>
      <c r="I267" s="91"/>
      <c r="J267" s="92">
        <f>J244+J259+J260+J261+J265+J266</f>
        <v>2739211.1799999997</v>
      </c>
      <c r="K267" s="92"/>
      <c r="L267" s="93">
        <f>L244+L259+L260+L261+L265+L266</f>
        <v>18579033</v>
      </c>
    </row>
    <row r="268" spans="1:12" ht="14.25" x14ac:dyDescent="0.2">
      <c r="A268" s="68"/>
      <c r="B268" s="84"/>
      <c r="C268" s="94" t="s">
        <v>507</v>
      </c>
      <c r="D268" s="85"/>
      <c r="E268" s="85"/>
      <c r="F268" s="85"/>
      <c r="G268" s="85"/>
      <c r="H268" s="85"/>
      <c r="I268" s="69"/>
      <c r="J268" s="86"/>
      <c r="K268" s="86"/>
      <c r="L268" s="87"/>
    </row>
    <row r="269" spans="1:12" ht="14.25" x14ac:dyDescent="0.2">
      <c r="A269" s="68"/>
      <c r="B269" s="84"/>
      <c r="C269" s="85" t="s">
        <v>508</v>
      </c>
      <c r="D269" s="85"/>
      <c r="E269" s="85"/>
      <c r="F269" s="85"/>
      <c r="G269" s="85"/>
      <c r="H269" s="85"/>
      <c r="I269" s="69"/>
      <c r="J269" s="86">
        <f>SUM(AB51:AB242)</f>
        <v>5460.15</v>
      </c>
      <c r="K269" s="86"/>
      <c r="L269" s="87">
        <f>SUM(AX51:AX242)</f>
        <v>52745</v>
      </c>
    </row>
    <row r="270" spans="1:12" ht="14.25" x14ac:dyDescent="0.2">
      <c r="A270" s="68"/>
      <c r="B270" s="84"/>
      <c r="C270" s="85" t="s">
        <v>509</v>
      </c>
      <c r="D270" s="85"/>
      <c r="E270" s="85"/>
      <c r="F270" s="85"/>
      <c r="G270" s="85"/>
      <c r="H270" s="85"/>
      <c r="I270" s="69"/>
      <c r="J270" s="86">
        <f>SUM(AC51:AC242)</f>
        <v>2728217.95</v>
      </c>
      <c r="K270" s="86"/>
      <c r="L270" s="87">
        <f>SUM(AY51:AY242)</f>
        <v>18388189</v>
      </c>
    </row>
    <row r="271" spans="1:12" ht="14.25" x14ac:dyDescent="0.2">
      <c r="A271" s="68"/>
      <c r="B271" s="84"/>
      <c r="C271" s="85" t="s">
        <v>510</v>
      </c>
      <c r="D271" s="85"/>
      <c r="E271" s="85"/>
      <c r="F271" s="95"/>
      <c r="G271" s="96">
        <f>Source!P219</f>
        <v>74.709000000000003</v>
      </c>
      <c r="H271" s="68"/>
      <c r="I271" s="68"/>
      <c r="J271" s="68"/>
      <c r="K271" s="68"/>
      <c r="L271" s="68"/>
    </row>
    <row r="272" spans="1:12" ht="14.25" x14ac:dyDescent="0.2">
      <c r="A272" s="68"/>
      <c r="B272" s="84"/>
      <c r="C272" s="85" t="s">
        <v>511</v>
      </c>
      <c r="D272" s="85"/>
      <c r="E272" s="85"/>
      <c r="F272" s="95"/>
      <c r="G272" s="96">
        <f>Source!P220</f>
        <v>13.199</v>
      </c>
      <c r="H272" s="68"/>
      <c r="I272" s="68"/>
      <c r="J272" s="68"/>
      <c r="K272" s="68"/>
      <c r="L272" s="68"/>
    </row>
    <row r="275" spans="1:12" ht="16.5" x14ac:dyDescent="0.2">
      <c r="A275" s="66" t="s">
        <v>533</v>
      </c>
      <c r="B275" s="66"/>
      <c r="C275" s="66"/>
      <c r="D275" s="66"/>
      <c r="E275" s="66"/>
      <c r="F275" s="66"/>
      <c r="G275" s="66"/>
      <c r="H275" s="66"/>
      <c r="I275" s="66"/>
      <c r="J275" s="66"/>
      <c r="K275" s="66"/>
      <c r="L275" s="66"/>
    </row>
    <row r="277" spans="1:12" ht="16.5" x14ac:dyDescent="0.2">
      <c r="A277" s="66" t="s">
        <v>534</v>
      </c>
      <c r="B277" s="66"/>
      <c r="C277" s="66"/>
      <c r="D277" s="66"/>
      <c r="E277" s="66"/>
      <c r="F277" s="66"/>
      <c r="G277" s="66"/>
      <c r="H277" s="66"/>
      <c r="I277" s="66"/>
      <c r="J277" s="66"/>
      <c r="K277" s="66"/>
      <c r="L277" s="66"/>
    </row>
    <row r="278" spans="1:12" ht="57" x14ac:dyDescent="0.2">
      <c r="A278" s="97" t="s">
        <v>232</v>
      </c>
      <c r="B278" s="83" t="str">
        <f>Source!F236</f>
        <v>м10-06-057-2</v>
      </c>
      <c r="C278" s="83" t="str">
        <f>Source!G236</f>
        <v>Монтаж соединительных муфт для самонесущих волоконно-оптических кабелей на опоре, емкость оптических волокон 8</v>
      </c>
      <c r="D278" s="98" t="str">
        <f>Source!H236</f>
        <v>1 муфта</v>
      </c>
      <c r="E278" s="69">
        <f>Source!K236</f>
        <v>3</v>
      </c>
      <c r="F278" s="69"/>
      <c r="G278" s="69">
        <f>Source!I236</f>
        <v>3</v>
      </c>
      <c r="H278" s="86"/>
      <c r="I278" s="99"/>
      <c r="J278" s="86"/>
      <c r="K278" s="99"/>
      <c r="L278" s="87"/>
    </row>
    <row r="279" spans="1:12" ht="14.25" x14ac:dyDescent="0.2">
      <c r="A279" s="83"/>
      <c r="B279" s="99">
        <v>1</v>
      </c>
      <c r="C279" s="83" t="s">
        <v>513</v>
      </c>
      <c r="D279" s="98"/>
      <c r="E279" s="69"/>
      <c r="F279" s="69"/>
      <c r="G279" s="69"/>
      <c r="H279" s="86">
        <f>Source!AO236</f>
        <v>58.66</v>
      </c>
      <c r="I279" s="99"/>
      <c r="J279" s="86">
        <f>ROUND(Source!AF236*Source!I236, 2)</f>
        <v>175.98</v>
      </c>
      <c r="K279" s="99">
        <f>IF(Source!BA236&lt;&gt; 0, Source!BA236, 1)</f>
        <v>50.93</v>
      </c>
      <c r="L279" s="87">
        <f>Source!S236</f>
        <v>8963</v>
      </c>
    </row>
    <row r="280" spans="1:12" ht="14.25" x14ac:dyDescent="0.2">
      <c r="A280" s="83"/>
      <c r="B280" s="99">
        <v>2</v>
      </c>
      <c r="C280" s="83" t="s">
        <v>514</v>
      </c>
      <c r="D280" s="98"/>
      <c r="E280" s="69"/>
      <c r="F280" s="69"/>
      <c r="G280" s="69"/>
      <c r="H280" s="86">
        <f>Source!AM236</f>
        <v>414.51</v>
      </c>
      <c r="I280" s="99"/>
      <c r="J280" s="86">
        <f>ROUND((((Source!ET236)-(Source!EU236))+Source!AE236)*Source!I236, 2)</f>
        <v>1243.53</v>
      </c>
      <c r="K280" s="99">
        <f>IF(Source!BB236&lt;&gt; 0, Source!BB236, 1)</f>
        <v>11.21</v>
      </c>
      <c r="L280" s="87">
        <f>Source!Q236</f>
        <v>13940</v>
      </c>
    </row>
    <row r="281" spans="1:12" ht="14.25" x14ac:dyDescent="0.2">
      <c r="A281" s="83"/>
      <c r="B281" s="99">
        <v>3</v>
      </c>
      <c r="C281" s="83" t="s">
        <v>515</v>
      </c>
      <c r="D281" s="98"/>
      <c r="E281" s="69"/>
      <c r="F281" s="69"/>
      <c r="G281" s="69"/>
      <c r="H281" s="86">
        <f>Source!AN236</f>
        <v>49.9</v>
      </c>
      <c r="I281" s="99"/>
      <c r="J281" s="100">
        <f>ROUND(Source!AE236*Source!I236, 2)</f>
        <v>149.69999999999999</v>
      </c>
      <c r="K281" s="99">
        <f>IF(Source!BS236&lt;&gt; 0, Source!BS236, 1)</f>
        <v>50.93</v>
      </c>
      <c r="L281" s="101">
        <f>Source!R236</f>
        <v>7624</v>
      </c>
    </row>
    <row r="282" spans="1:12" ht="14.25" x14ac:dyDescent="0.2">
      <c r="A282" s="83"/>
      <c r="B282" s="99">
        <v>4</v>
      </c>
      <c r="C282" s="83" t="s">
        <v>516</v>
      </c>
      <c r="D282" s="98"/>
      <c r="E282" s="69"/>
      <c r="F282" s="69"/>
      <c r="G282" s="69"/>
      <c r="H282" s="86">
        <f>Source!AL236</f>
        <v>28.64</v>
      </c>
      <c r="I282" s="99"/>
      <c r="J282" s="86">
        <f>ROUND(Source!AC236*Source!I236, 2)</f>
        <v>85.92</v>
      </c>
      <c r="K282" s="99">
        <f>IF(Source!BC236&lt;&gt; 0, Source!BC236, 1)</f>
        <v>4.68</v>
      </c>
      <c r="L282" s="87">
        <f>Source!P236</f>
        <v>402</v>
      </c>
    </row>
    <row r="283" spans="1:12" ht="14.25" x14ac:dyDescent="0.2">
      <c r="A283" s="83"/>
      <c r="B283" s="83"/>
      <c r="C283" s="83" t="s">
        <v>517</v>
      </c>
      <c r="D283" s="98" t="s">
        <v>460</v>
      </c>
      <c r="E283" s="69">
        <f>Source!AQ236</f>
        <v>4.54</v>
      </c>
      <c r="F283" s="69"/>
      <c r="G283" s="69">
        <f>ROUND(Source!U236, 7)</f>
        <v>13.62</v>
      </c>
      <c r="H283" s="86"/>
      <c r="I283" s="99"/>
      <c r="J283" s="86"/>
      <c r="K283" s="99"/>
      <c r="L283" s="87"/>
    </row>
    <row r="284" spans="1:12" ht="14.25" x14ac:dyDescent="0.2">
      <c r="A284" s="83"/>
      <c r="B284" s="83"/>
      <c r="C284" s="102" t="s">
        <v>518</v>
      </c>
      <c r="D284" s="103" t="s">
        <v>460</v>
      </c>
      <c r="E284" s="104">
        <f>Source!AR236</f>
        <v>4.0999999999999996</v>
      </c>
      <c r="F284" s="104"/>
      <c r="G284" s="104">
        <f>ROUND(Source!V236, 7)</f>
        <v>12.3</v>
      </c>
      <c r="H284" s="105"/>
      <c r="I284" s="106"/>
      <c r="J284" s="105"/>
      <c r="K284" s="106"/>
      <c r="L284" s="107"/>
    </row>
    <row r="285" spans="1:12" ht="14.25" x14ac:dyDescent="0.2">
      <c r="A285" s="83"/>
      <c r="B285" s="83"/>
      <c r="C285" s="83" t="s">
        <v>519</v>
      </c>
      <c r="D285" s="98"/>
      <c r="E285" s="69"/>
      <c r="F285" s="69"/>
      <c r="G285" s="69"/>
      <c r="H285" s="86">
        <f>H279+H280+H282</f>
        <v>501.80999999999995</v>
      </c>
      <c r="I285" s="99"/>
      <c r="J285" s="86">
        <f>J279+J280+J282</f>
        <v>1505.43</v>
      </c>
      <c r="K285" s="99"/>
      <c r="L285" s="87">
        <f>L279+L280+L282</f>
        <v>23305</v>
      </c>
    </row>
    <row r="286" spans="1:12" ht="14.25" x14ac:dyDescent="0.2">
      <c r="A286" s="83"/>
      <c r="B286" s="83"/>
      <c r="C286" s="83" t="s">
        <v>520</v>
      </c>
      <c r="D286" s="98"/>
      <c r="E286" s="69"/>
      <c r="F286" s="69"/>
      <c r="G286" s="69"/>
      <c r="H286" s="86"/>
      <c r="I286" s="99"/>
      <c r="J286" s="86">
        <f>SUM(S278:S289)+SUM(T278:T289)+SUM(X278:X289)+SUM(Y278:Y289)+SUM(Z278:Z289)</f>
        <v>325.67999999999995</v>
      </c>
      <c r="K286" s="99"/>
      <c r="L286" s="87">
        <f>SUM(AR278:AR289)+SUM(AS278:AS289)+SUM(AT278:AT289)+SUM(AU278:AU289)+SUM(AV278:AV289)</f>
        <v>16587</v>
      </c>
    </row>
    <row r="287" spans="1:12" ht="28.5" x14ac:dyDescent="0.2">
      <c r="A287" s="83"/>
      <c r="B287" s="83" t="s">
        <v>161</v>
      </c>
      <c r="C287" s="83" t="s">
        <v>525</v>
      </c>
      <c r="D287" s="98" t="s">
        <v>522</v>
      </c>
      <c r="E287" s="69">
        <f>Source!BZ236</f>
        <v>90</v>
      </c>
      <c r="F287" s="69"/>
      <c r="G287" s="69">
        <f>Source!AT236</f>
        <v>90</v>
      </c>
      <c r="H287" s="86"/>
      <c r="I287" s="99"/>
      <c r="J287" s="86">
        <f>SUM(AD278:AD289)</f>
        <v>293.11</v>
      </c>
      <c r="K287" s="99"/>
      <c r="L287" s="87">
        <f>SUM(AZ278:AZ289)</f>
        <v>14928</v>
      </c>
    </row>
    <row r="288" spans="1:12" ht="28.5" x14ac:dyDescent="0.2">
      <c r="A288" s="102"/>
      <c r="B288" s="102" t="s">
        <v>162</v>
      </c>
      <c r="C288" s="102" t="s">
        <v>526</v>
      </c>
      <c r="D288" s="103" t="s">
        <v>522</v>
      </c>
      <c r="E288" s="104">
        <f>Source!CA236</f>
        <v>46</v>
      </c>
      <c r="F288" s="104"/>
      <c r="G288" s="104">
        <f>Source!AU236</f>
        <v>46</v>
      </c>
      <c r="H288" s="105"/>
      <c r="I288" s="106"/>
      <c r="J288" s="105">
        <f>SUM(AE278:AE289)</f>
        <v>149.81</v>
      </c>
      <c r="K288" s="106"/>
      <c r="L288" s="107">
        <f>SUM(BA278:BA289)</f>
        <v>7630</v>
      </c>
    </row>
    <row r="289" spans="1:82" ht="15" x14ac:dyDescent="0.2">
      <c r="C289" s="70" t="s">
        <v>483</v>
      </c>
      <c r="D289" s="70"/>
      <c r="E289" s="70"/>
      <c r="F289" s="70"/>
      <c r="G289" s="70"/>
      <c r="H289" s="70"/>
      <c r="I289" s="108">
        <f>J279+J280+J282+J287+J288</f>
        <v>1948.35</v>
      </c>
      <c r="J289" s="108"/>
      <c r="K289" s="109">
        <f>L279+L280+L282+L287+L288</f>
        <v>45863</v>
      </c>
      <c r="L289" s="109"/>
      <c r="O289" s="81">
        <f>J279+J280+J282+J287+J288</f>
        <v>1948.35</v>
      </c>
      <c r="P289" s="81">
        <f>J280</f>
        <v>1243.53</v>
      </c>
      <c r="R289" t="s">
        <v>484</v>
      </c>
      <c r="S289" s="81">
        <f>J279</f>
        <v>175.98</v>
      </c>
      <c r="U289" s="81">
        <f>J279</f>
        <v>175.98</v>
      </c>
      <c r="X289" s="81">
        <f>J281</f>
        <v>149.69999999999999</v>
      </c>
      <c r="Z289" t="s">
        <v>484</v>
      </c>
      <c r="AA289" s="81">
        <f>J282</f>
        <v>85.92</v>
      </c>
      <c r="AD289">
        <f>ROUND((Source!AT236/100)*((ROUND(Source!AF236*Source!I236, 2)+ROUND(Source!AE236*Source!I236, 2))), 2)</f>
        <v>293.11</v>
      </c>
      <c r="AE289">
        <f>ROUND((Source!AU236/100)*((ROUND(Source!AF236*Source!I236, 2)+ROUND(Source!AE236*Source!I236, 2))), 2)</f>
        <v>149.81</v>
      </c>
      <c r="AN289" s="82">
        <f>L279+L280+L282+L287+L288</f>
        <v>45863</v>
      </c>
      <c r="AO289" s="82">
        <f>L280</f>
        <v>13940</v>
      </c>
      <c r="AQ289" t="s">
        <v>484</v>
      </c>
      <c r="AR289" s="82">
        <f>L279</f>
        <v>8963</v>
      </c>
      <c r="AT289" s="82">
        <f>L281</f>
        <v>7624</v>
      </c>
      <c r="AV289" t="s">
        <v>484</v>
      </c>
      <c r="AW289" s="82">
        <f>L282</f>
        <v>402</v>
      </c>
      <c r="AZ289">
        <f>Source!X236</f>
        <v>14928</v>
      </c>
      <c r="BA289">
        <f>Source!Y236</f>
        <v>7630</v>
      </c>
      <c r="BI289" s="81">
        <f>J279+J280+J282+J287+J288</f>
        <v>1948.35</v>
      </c>
      <c r="CD289">
        <v>2</v>
      </c>
    </row>
    <row r="290" spans="1:82" ht="103.5" x14ac:dyDescent="0.2">
      <c r="A290" s="97" t="s">
        <v>233</v>
      </c>
      <c r="B290" s="83" t="str">
        <f>Source!F238</f>
        <v>Конъюктурный анализ п.213</v>
      </c>
      <c r="C290" s="83" t="s">
        <v>535</v>
      </c>
      <c r="D290" s="98" t="str">
        <f>Source!H238</f>
        <v>шт.</v>
      </c>
      <c r="E290" s="69">
        <f>Source!K238</f>
        <v>3</v>
      </c>
      <c r="F290" s="69"/>
      <c r="G290" s="69">
        <f>Source!I238</f>
        <v>3</v>
      </c>
      <c r="H290" s="86">
        <f>Source!AL238</f>
        <v>3468</v>
      </c>
      <c r="I290" s="99"/>
      <c r="J290" s="86">
        <f>ROUND(L290/K290, 2)</f>
        <v>1077.02</v>
      </c>
      <c r="K290" s="99">
        <f>IF(Source!BC238&lt;&gt; 0, Source!BC238, 1)</f>
        <v>9.66</v>
      </c>
      <c r="L290" s="87">
        <f>Source!HG238</f>
        <v>10404</v>
      </c>
    </row>
    <row r="291" spans="1:82" ht="165.75" x14ac:dyDescent="0.2">
      <c r="A291" s="112"/>
      <c r="B291" s="114" t="str">
        <f>Source!EO238</f>
        <v>Поправка: ТСН-2001.4. О.П. тб1. п.3  Поправка: ТСН-2001.4. О.П. тб1. п.1  Поправка: ТСН-2001.4. О.П. тб1. п.3</v>
      </c>
      <c r="C291" s="114" t="str">
        <f>Source!CN238</f>
        <v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  <c r="D291" s="112"/>
      <c r="E291" s="112"/>
      <c r="F291" s="112"/>
      <c r="G291" s="112"/>
      <c r="H291" s="112"/>
      <c r="I291" s="112"/>
      <c r="J291" s="112"/>
      <c r="K291" s="112"/>
      <c r="L291" s="112"/>
    </row>
    <row r="292" spans="1:82" ht="15" x14ac:dyDescent="0.2">
      <c r="C292" s="70" t="s">
        <v>483</v>
      </c>
      <c r="D292" s="70"/>
      <c r="E292" s="70"/>
      <c r="F292" s="70"/>
      <c r="G292" s="70"/>
      <c r="H292" s="70"/>
      <c r="I292" s="108">
        <f>J290</f>
        <v>1077.02</v>
      </c>
      <c r="J292" s="108"/>
      <c r="K292" s="109">
        <f>L290</f>
        <v>10404</v>
      </c>
      <c r="L292" s="109"/>
      <c r="O292" s="81">
        <f>J290</f>
        <v>1077.02</v>
      </c>
      <c r="P292">
        <f>0</f>
        <v>0</v>
      </c>
      <c r="R292" t="s">
        <v>484</v>
      </c>
      <c r="S292">
        <f>0</f>
        <v>0</v>
      </c>
      <c r="U292">
        <f>0</f>
        <v>0</v>
      </c>
      <c r="X292">
        <f>0</f>
        <v>0</v>
      </c>
      <c r="Z292" t="s">
        <v>484</v>
      </c>
      <c r="AA292" s="81">
        <f>J290</f>
        <v>1077.02</v>
      </c>
      <c r="AB292" s="81">
        <f>J290</f>
        <v>1077.02</v>
      </c>
      <c r="AD292">
        <f>ROUND((Source!AT238/100)*((ROUND(Source!AF238*Source!I238, 2)+ROUND(Source!AE238*Source!I238, 2))), 2)</f>
        <v>0</v>
      </c>
      <c r="AE292">
        <f>ROUND((Source!AU238/100)*((ROUND(Source!AF238*Source!I238, 2)+ROUND(Source!AE238*Source!I238, 2))), 2)</f>
        <v>0</v>
      </c>
      <c r="AN292" s="82">
        <f>L290</f>
        <v>10404</v>
      </c>
      <c r="AO292">
        <f>0</f>
        <v>0</v>
      </c>
      <c r="AQ292" t="s">
        <v>484</v>
      </c>
      <c r="AR292">
        <f>0</f>
        <v>0</v>
      </c>
      <c r="AT292">
        <f>0</f>
        <v>0</v>
      </c>
      <c r="AV292" t="s">
        <v>484</v>
      </c>
      <c r="AW292" s="82">
        <f>L290</f>
        <v>10404</v>
      </c>
      <c r="AX292" s="82">
        <f>L290</f>
        <v>10404</v>
      </c>
      <c r="AZ292">
        <f>Source!X238</f>
        <v>0</v>
      </c>
      <c r="BA292">
        <f>Source!Y238</f>
        <v>0</v>
      </c>
      <c r="BH292" s="81">
        <f>J290</f>
        <v>1077.02</v>
      </c>
      <c r="CD292">
        <v>1</v>
      </c>
    </row>
    <row r="293" spans="1:82" ht="117.75" x14ac:dyDescent="0.2">
      <c r="A293" s="97" t="s">
        <v>236</v>
      </c>
      <c r="B293" s="83" t="str">
        <f>Source!F242</f>
        <v>Конъюктурный анализ п.214</v>
      </c>
      <c r="C293" s="83" t="s">
        <v>530</v>
      </c>
      <c r="D293" s="98" t="str">
        <f>Source!H242</f>
        <v>шт.</v>
      </c>
      <c r="E293" s="69">
        <f>Source!K242</f>
        <v>3</v>
      </c>
      <c r="F293" s="69"/>
      <c r="G293" s="69">
        <f>Source!I242</f>
        <v>3</v>
      </c>
      <c r="H293" s="86">
        <f>Source!AL242</f>
        <v>622.20000000000005</v>
      </c>
      <c r="I293" s="99"/>
      <c r="J293" s="86">
        <f>ROUND(L293/K293, 2)</f>
        <v>193.27</v>
      </c>
      <c r="K293" s="99">
        <f>IF(Source!BC242&lt;&gt; 0, Source!BC242, 1)</f>
        <v>9.66</v>
      </c>
      <c r="L293" s="87">
        <f>Source!HG242</f>
        <v>1867</v>
      </c>
    </row>
    <row r="294" spans="1:82" ht="306" x14ac:dyDescent="0.2">
      <c r="A294" s="112"/>
      <c r="B294" s="114" t="str">
        <f>Source!EO242</f>
        <v>Поправка: ТСН-2001.4. О.П. тб1. п.3  Поправка: ТСН-2001.4. О.П. тб1. п.1</v>
      </c>
      <c r="C294" s="114" t="str">
        <f>Source!CN242</f>
        <v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 Поправка: ТСН-2001.4. О.П. тб1. п.1  Наименование: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v>
      </c>
      <c r="D294" s="112"/>
      <c r="E294" s="112"/>
      <c r="F294" s="112"/>
      <c r="G294" s="112"/>
      <c r="H294" s="112"/>
      <c r="I294" s="112"/>
      <c r="J294" s="112"/>
      <c r="K294" s="112"/>
      <c r="L294" s="112"/>
    </row>
    <row r="295" spans="1:82" ht="15" x14ac:dyDescent="0.2">
      <c r="C295" s="70" t="s">
        <v>483</v>
      </c>
      <c r="D295" s="70"/>
      <c r="E295" s="70"/>
      <c r="F295" s="70"/>
      <c r="G295" s="70"/>
      <c r="H295" s="70"/>
      <c r="I295" s="108">
        <f>J293</f>
        <v>193.27</v>
      </c>
      <c r="J295" s="108"/>
      <c r="K295" s="109">
        <f>L293</f>
        <v>1867</v>
      </c>
      <c r="L295" s="109"/>
      <c r="O295" s="81">
        <f>J293</f>
        <v>193.27</v>
      </c>
      <c r="P295">
        <f>0</f>
        <v>0</v>
      </c>
      <c r="R295" t="s">
        <v>484</v>
      </c>
      <c r="S295">
        <f>0</f>
        <v>0</v>
      </c>
      <c r="U295">
        <f>0</f>
        <v>0</v>
      </c>
      <c r="X295">
        <f>0</f>
        <v>0</v>
      </c>
      <c r="Z295" t="s">
        <v>484</v>
      </c>
      <c r="AA295" s="81">
        <f>J293</f>
        <v>193.27</v>
      </c>
      <c r="AB295" s="81">
        <f>J293</f>
        <v>193.27</v>
      </c>
      <c r="AD295">
        <f>ROUND((Source!AT242/100)*((ROUND(Source!AF242*Source!I242, 2)+ROUND(Source!AE242*Source!I242, 2))), 2)</f>
        <v>0</v>
      </c>
      <c r="AE295">
        <f>ROUND((Source!AU242/100)*((ROUND(Source!AF242*Source!I242, 2)+ROUND(Source!AE242*Source!I242, 2))), 2)</f>
        <v>0</v>
      </c>
      <c r="AN295" s="82">
        <f>L293</f>
        <v>1867</v>
      </c>
      <c r="AO295">
        <f>0</f>
        <v>0</v>
      </c>
      <c r="AQ295" t="s">
        <v>484</v>
      </c>
      <c r="AR295">
        <f>0</f>
        <v>0</v>
      </c>
      <c r="AT295">
        <f>0</f>
        <v>0</v>
      </c>
      <c r="AV295" t="s">
        <v>484</v>
      </c>
      <c r="AW295" s="82">
        <f>L293</f>
        <v>1867</v>
      </c>
      <c r="AX295" s="82">
        <f>L293</f>
        <v>1867</v>
      </c>
      <c r="AZ295">
        <f>Source!X242</f>
        <v>0</v>
      </c>
      <c r="BA295">
        <f>Source!Y242</f>
        <v>0</v>
      </c>
      <c r="BH295" s="81">
        <f>J293</f>
        <v>193.27</v>
      </c>
      <c r="CD295">
        <v>1</v>
      </c>
    </row>
    <row r="297" spans="1:82" ht="15" x14ac:dyDescent="0.2">
      <c r="A297" s="88"/>
      <c r="B297" s="89"/>
      <c r="C297" s="90" t="s">
        <v>485</v>
      </c>
      <c r="D297" s="90"/>
      <c r="E297" s="90"/>
      <c r="F297" s="90"/>
      <c r="G297" s="90"/>
      <c r="H297" s="90"/>
      <c r="I297" s="91"/>
      <c r="J297" s="92">
        <f>J299+J300+J306+J310</f>
        <v>2775.7200000000003</v>
      </c>
      <c r="K297" s="92"/>
      <c r="L297" s="93">
        <f>L299+L300+L306+L310</f>
        <v>35576</v>
      </c>
    </row>
    <row r="298" spans="1:82" ht="14.25" x14ac:dyDescent="0.2">
      <c r="A298" s="68"/>
      <c r="B298" s="84"/>
      <c r="C298" s="94" t="s">
        <v>486</v>
      </c>
      <c r="D298" s="85"/>
      <c r="E298" s="85"/>
      <c r="F298" s="85"/>
      <c r="G298" s="85"/>
      <c r="H298" s="85"/>
      <c r="I298" s="69"/>
      <c r="J298" s="86"/>
      <c r="K298" s="86"/>
      <c r="L298" s="87"/>
    </row>
    <row r="299" spans="1:82" ht="14.25" x14ac:dyDescent="0.2">
      <c r="A299" s="68"/>
      <c r="B299" s="84"/>
      <c r="C299" s="85" t="s">
        <v>487</v>
      </c>
      <c r="D299" s="85"/>
      <c r="E299" s="85"/>
      <c r="F299" s="85"/>
      <c r="G299" s="85"/>
      <c r="H299" s="85"/>
      <c r="I299" s="69"/>
      <c r="J299" s="86">
        <f>SUM(S277:S295)</f>
        <v>175.98</v>
      </c>
      <c r="K299" s="86"/>
      <c r="L299" s="87">
        <f>SUM(AR277:AR295)</f>
        <v>8963</v>
      </c>
    </row>
    <row r="300" spans="1:82" ht="14.25" x14ac:dyDescent="0.2">
      <c r="A300" s="68"/>
      <c r="B300" s="84"/>
      <c r="C300" s="85" t="s">
        <v>488</v>
      </c>
      <c r="D300" s="85"/>
      <c r="E300" s="85"/>
      <c r="F300" s="85"/>
      <c r="G300" s="85"/>
      <c r="H300" s="85"/>
      <c r="I300" s="69"/>
      <c r="J300" s="86">
        <f>J302+J305</f>
        <v>1243.53</v>
      </c>
      <c r="K300" s="86"/>
      <c r="L300" s="87">
        <f>L302+L305</f>
        <v>13940</v>
      </c>
    </row>
    <row r="301" spans="1:82" ht="14.25" x14ac:dyDescent="0.2">
      <c r="A301" s="68"/>
      <c r="B301" s="84"/>
      <c r="C301" s="94" t="s">
        <v>489</v>
      </c>
      <c r="D301" s="85"/>
      <c r="E301" s="85"/>
      <c r="F301" s="85"/>
      <c r="G301" s="85"/>
      <c r="H301" s="85"/>
      <c r="I301" s="69"/>
      <c r="J301" s="86"/>
      <c r="K301" s="86"/>
      <c r="L301" s="87"/>
    </row>
    <row r="302" spans="1:82" ht="14.25" x14ac:dyDescent="0.2">
      <c r="A302" s="68"/>
      <c r="B302" s="84"/>
      <c r="C302" s="85" t="s">
        <v>490</v>
      </c>
      <c r="D302" s="85"/>
      <c r="E302" s="85"/>
      <c r="F302" s="85"/>
      <c r="G302" s="85"/>
      <c r="H302" s="85"/>
      <c r="I302" s="69"/>
      <c r="J302" s="86">
        <f>SUM(P277:P295)</f>
        <v>1243.53</v>
      </c>
      <c r="K302" s="86"/>
      <c r="L302" s="87">
        <f>SUM(AO277:AO295)</f>
        <v>13940</v>
      </c>
    </row>
    <row r="303" spans="1:82" ht="14.25" x14ac:dyDescent="0.2">
      <c r="A303" s="68"/>
      <c r="B303" s="84"/>
      <c r="C303" s="94" t="s">
        <v>491</v>
      </c>
      <c r="D303" s="85"/>
      <c r="E303" s="85"/>
      <c r="F303" s="85"/>
      <c r="G303" s="85"/>
      <c r="H303" s="85"/>
      <c r="I303" s="69"/>
      <c r="J303" s="86"/>
      <c r="K303" s="86"/>
      <c r="L303" s="87"/>
    </row>
    <row r="304" spans="1:82" ht="14.25" x14ac:dyDescent="0.2">
      <c r="A304" s="68"/>
      <c r="B304" s="84"/>
      <c r="C304" s="85" t="s">
        <v>492</v>
      </c>
      <c r="D304" s="85"/>
      <c r="E304" s="85"/>
      <c r="F304" s="85"/>
      <c r="G304" s="85"/>
      <c r="H304" s="85"/>
      <c r="I304" s="69"/>
      <c r="J304" s="86">
        <f>SUM(X277:X295)</f>
        <v>149.69999999999999</v>
      </c>
      <c r="K304" s="86"/>
      <c r="L304" s="87">
        <f>SUM(AT277:AT295)</f>
        <v>7624</v>
      </c>
    </row>
    <row r="305" spans="1:12" ht="14.25" hidden="1" x14ac:dyDescent="0.2">
      <c r="A305" s="68"/>
      <c r="B305" s="84"/>
      <c r="C305" s="85" t="s">
        <v>493</v>
      </c>
      <c r="D305" s="85"/>
      <c r="E305" s="85"/>
      <c r="F305" s="85"/>
      <c r="G305" s="85"/>
      <c r="H305" s="85"/>
      <c r="I305" s="69"/>
      <c r="J305" s="86">
        <f>SUM(Z277:Z295)</f>
        <v>0</v>
      </c>
      <c r="K305" s="86"/>
      <c r="L305" s="87">
        <f>SUM(AV277:AV295)</f>
        <v>0</v>
      </c>
    </row>
    <row r="306" spans="1:12" ht="14.25" x14ac:dyDescent="0.2">
      <c r="A306" s="68"/>
      <c r="B306" s="84"/>
      <c r="C306" s="85" t="s">
        <v>494</v>
      </c>
      <c r="D306" s="85"/>
      <c r="E306" s="85"/>
      <c r="F306" s="85"/>
      <c r="G306" s="85"/>
      <c r="H306" s="85"/>
      <c r="I306" s="69"/>
      <c r="J306" s="86">
        <f>J308+J309</f>
        <v>1356.21</v>
      </c>
      <c r="K306" s="86"/>
      <c r="L306" s="87">
        <f>L308+L309</f>
        <v>12673</v>
      </c>
    </row>
    <row r="307" spans="1:12" ht="14.25" x14ac:dyDescent="0.2">
      <c r="A307" s="68"/>
      <c r="B307" s="84"/>
      <c r="C307" s="94" t="s">
        <v>489</v>
      </c>
      <c r="D307" s="85"/>
      <c r="E307" s="85"/>
      <c r="F307" s="85"/>
      <c r="G307" s="85"/>
      <c r="H307" s="85"/>
      <c r="I307" s="69"/>
      <c r="J307" s="86"/>
      <c r="K307" s="86"/>
      <c r="L307" s="87"/>
    </row>
    <row r="308" spans="1:12" ht="14.25" x14ac:dyDescent="0.2">
      <c r="A308" s="68"/>
      <c r="B308" s="84"/>
      <c r="C308" s="85" t="s">
        <v>495</v>
      </c>
      <c r="D308" s="85"/>
      <c r="E308" s="85"/>
      <c r="F308" s="85"/>
      <c r="G308" s="85"/>
      <c r="H308" s="85"/>
      <c r="I308" s="69"/>
      <c r="J308" s="86">
        <f>SUM(AA277:AA295)-SUM(BJ277:BJ295)</f>
        <v>1356.21</v>
      </c>
      <c r="K308" s="86"/>
      <c r="L308" s="87">
        <f>SUM(AW277:AW295)-SUM(BK277:BK295)</f>
        <v>12673</v>
      </c>
    </row>
    <row r="309" spans="1:12" ht="14.25" hidden="1" x14ac:dyDescent="0.2">
      <c r="A309" s="68"/>
      <c r="B309" s="84"/>
      <c r="C309" s="85" t="s">
        <v>496</v>
      </c>
      <c r="D309" s="85"/>
      <c r="E309" s="85"/>
      <c r="F309" s="85"/>
      <c r="G309" s="85"/>
      <c r="H309" s="85"/>
      <c r="I309" s="69"/>
      <c r="J309" s="86">
        <f>SUM(BC277:BC295)</f>
        <v>0</v>
      </c>
      <c r="K309" s="86"/>
      <c r="L309" s="87">
        <f>SUM(BC277:BC295)</f>
        <v>0</v>
      </c>
    </row>
    <row r="310" spans="1:12" ht="14.25" hidden="1" x14ac:dyDescent="0.2">
      <c r="A310" s="68"/>
      <c r="B310" s="84"/>
      <c r="C310" s="85" t="s">
        <v>497</v>
      </c>
      <c r="D310" s="85"/>
      <c r="E310" s="85"/>
      <c r="F310" s="85"/>
      <c r="G310" s="85"/>
      <c r="H310" s="85"/>
      <c r="I310" s="69"/>
      <c r="J310" s="86">
        <f>SUM(AF277:AF295)</f>
        <v>0</v>
      </c>
      <c r="K310" s="86"/>
      <c r="L310" s="87">
        <f>SUM(BB277:BB295)</f>
        <v>0</v>
      </c>
    </row>
    <row r="311" spans="1:12" ht="14.25" x14ac:dyDescent="0.2">
      <c r="A311" s="68"/>
      <c r="B311" s="84"/>
      <c r="C311" s="85" t="s">
        <v>498</v>
      </c>
      <c r="D311" s="85"/>
      <c r="E311" s="85"/>
      <c r="F311" s="85"/>
      <c r="G311" s="85"/>
      <c r="H311" s="85"/>
      <c r="I311" s="69"/>
      <c r="J311" s="86">
        <f>SUM(S277:S295)+SUM(X277:X295)+SUM(Z277:Z295)</f>
        <v>325.67999999999995</v>
      </c>
      <c r="K311" s="86"/>
      <c r="L311" s="87">
        <f>SUM(AR277:AR295)+SUM(AT277:AT295)+SUM(AV277:AV295)</f>
        <v>16587</v>
      </c>
    </row>
    <row r="312" spans="1:12" ht="14.25" x14ac:dyDescent="0.2">
      <c r="A312" s="68"/>
      <c r="B312" s="84"/>
      <c r="C312" s="85" t="s">
        <v>499</v>
      </c>
      <c r="D312" s="85"/>
      <c r="E312" s="85"/>
      <c r="F312" s="85"/>
      <c r="G312" s="85"/>
      <c r="H312" s="85"/>
      <c r="I312" s="69"/>
      <c r="J312" s="86">
        <f>SUM(AD277:AD295)</f>
        <v>293.11</v>
      </c>
      <c r="K312" s="86"/>
      <c r="L312" s="87">
        <f>SUM(AZ277:AZ295)</f>
        <v>14928</v>
      </c>
    </row>
    <row r="313" spans="1:12" ht="14.25" x14ac:dyDescent="0.2">
      <c r="A313" s="68"/>
      <c r="B313" s="84"/>
      <c r="C313" s="85" t="s">
        <v>500</v>
      </c>
      <c r="D313" s="85"/>
      <c r="E313" s="85"/>
      <c r="F313" s="85"/>
      <c r="G313" s="85"/>
      <c r="H313" s="85"/>
      <c r="I313" s="69"/>
      <c r="J313" s="86">
        <f>SUM(AE277:AE295)</f>
        <v>149.81</v>
      </c>
      <c r="K313" s="86"/>
      <c r="L313" s="87">
        <f>SUM(BA277:BA295)</f>
        <v>7630</v>
      </c>
    </row>
    <row r="314" spans="1:12" ht="14.25" hidden="1" x14ac:dyDescent="0.2">
      <c r="A314" s="68"/>
      <c r="B314" s="84"/>
      <c r="C314" s="85" t="s">
        <v>501</v>
      </c>
      <c r="D314" s="85"/>
      <c r="E314" s="85"/>
      <c r="F314" s="85"/>
      <c r="G314" s="85"/>
      <c r="H314" s="85"/>
      <c r="I314" s="69"/>
      <c r="J314" s="86">
        <f>J316+J317</f>
        <v>0</v>
      </c>
      <c r="K314" s="86"/>
      <c r="L314" s="87">
        <f>L316+L317</f>
        <v>0</v>
      </c>
    </row>
    <row r="315" spans="1:12" ht="14.25" hidden="1" x14ac:dyDescent="0.2">
      <c r="A315" s="68"/>
      <c r="B315" s="84"/>
      <c r="C315" s="94" t="s">
        <v>486</v>
      </c>
      <c r="D315" s="85"/>
      <c r="E315" s="85"/>
      <c r="F315" s="85"/>
      <c r="G315" s="85"/>
      <c r="H315" s="85"/>
      <c r="I315" s="69"/>
      <c r="J315" s="86"/>
      <c r="K315" s="86"/>
      <c r="L315" s="87"/>
    </row>
    <row r="316" spans="1:12" ht="14.25" hidden="1" x14ac:dyDescent="0.2">
      <c r="A316" s="68"/>
      <c r="B316" s="84"/>
      <c r="C316" s="85" t="s">
        <v>502</v>
      </c>
      <c r="D316" s="85"/>
      <c r="E316" s="85"/>
      <c r="F316" s="85"/>
      <c r="G316" s="85"/>
      <c r="H316" s="85"/>
      <c r="I316" s="69"/>
      <c r="J316" s="86">
        <f>SUM(BJ277:BJ295)</f>
        <v>0</v>
      </c>
      <c r="K316" s="86"/>
      <c r="L316" s="87">
        <f>SUM(BK277:BK295)</f>
        <v>0</v>
      </c>
    </row>
    <row r="317" spans="1:12" ht="14.25" hidden="1" x14ac:dyDescent="0.2">
      <c r="A317" s="68"/>
      <c r="B317" s="84"/>
      <c r="C317" s="85" t="s">
        <v>503</v>
      </c>
      <c r="D317" s="85"/>
      <c r="E317" s="85"/>
      <c r="F317" s="85"/>
      <c r="G317" s="85"/>
      <c r="H317" s="85"/>
      <c r="I317" s="69"/>
      <c r="J317" s="86">
        <f>SUM(AH277:AH295)</f>
        <v>0</v>
      </c>
      <c r="K317" s="86"/>
      <c r="L317" s="87">
        <f>SUM(BD277:BD295)</f>
        <v>0</v>
      </c>
    </row>
    <row r="318" spans="1:12" ht="14.25" hidden="1" x14ac:dyDescent="0.2">
      <c r="A318" s="68"/>
      <c r="B318" s="84"/>
      <c r="C318" s="85" t="s">
        <v>504</v>
      </c>
      <c r="D318" s="85"/>
      <c r="E318" s="85"/>
      <c r="F318" s="85"/>
      <c r="G318" s="85"/>
      <c r="H318" s="85"/>
      <c r="I318" s="69"/>
      <c r="J318" s="86">
        <f>SUM(BL277:BL295)</f>
        <v>0</v>
      </c>
      <c r="K318" s="86"/>
      <c r="L318" s="87"/>
    </row>
    <row r="319" spans="1:12" ht="14.25" hidden="1" x14ac:dyDescent="0.2">
      <c r="A319" s="68"/>
      <c r="B319" s="84"/>
      <c r="C319" s="85" t="s">
        <v>505</v>
      </c>
      <c r="D319" s="85"/>
      <c r="E319" s="85"/>
      <c r="F319" s="85"/>
      <c r="G319" s="85"/>
      <c r="H319" s="85"/>
      <c r="I319" s="69"/>
      <c r="J319" s="86">
        <f>SUM(BN277:BN295)</f>
        <v>0</v>
      </c>
      <c r="K319" s="86"/>
      <c r="L319" s="87">
        <f>SUM(BO277:BO295)</f>
        <v>0</v>
      </c>
    </row>
    <row r="320" spans="1:12" ht="15" x14ac:dyDescent="0.2">
      <c r="A320" s="88"/>
      <c r="B320" s="89"/>
      <c r="C320" s="90" t="s">
        <v>506</v>
      </c>
      <c r="D320" s="90"/>
      <c r="E320" s="90"/>
      <c r="F320" s="90"/>
      <c r="G320" s="90"/>
      <c r="H320" s="90"/>
      <c r="I320" s="91"/>
      <c r="J320" s="92">
        <f>J297+J312+J313+J314+J318+J319</f>
        <v>3218.6400000000003</v>
      </c>
      <c r="K320" s="92"/>
      <c r="L320" s="93">
        <f>L297+L312+L313+L314+L318+L319</f>
        <v>58134</v>
      </c>
    </row>
    <row r="321" spans="1:12" ht="14.25" x14ac:dyDescent="0.2">
      <c r="A321" s="68"/>
      <c r="B321" s="84"/>
      <c r="C321" s="94" t="s">
        <v>507</v>
      </c>
      <c r="D321" s="85"/>
      <c r="E321" s="85"/>
      <c r="F321" s="85"/>
      <c r="G321" s="85"/>
      <c r="H321" s="85"/>
      <c r="I321" s="69"/>
      <c r="J321" s="86"/>
      <c r="K321" s="86"/>
      <c r="L321" s="87"/>
    </row>
    <row r="322" spans="1:12" ht="14.25" x14ac:dyDescent="0.2">
      <c r="A322" s="68"/>
      <c r="B322" s="84"/>
      <c r="C322" s="85" t="s">
        <v>508</v>
      </c>
      <c r="D322" s="85"/>
      <c r="E322" s="85"/>
      <c r="F322" s="85"/>
      <c r="G322" s="85"/>
      <c r="H322" s="85"/>
      <c r="I322" s="69"/>
      <c r="J322" s="86">
        <f>SUM(AB277:AB295)</f>
        <v>1270.29</v>
      </c>
      <c r="K322" s="86"/>
      <c r="L322" s="87">
        <f>SUM(AX277:AX295)</f>
        <v>12271</v>
      </c>
    </row>
    <row r="323" spans="1:12" ht="14.25" hidden="1" x14ac:dyDescent="0.2">
      <c r="A323" s="68"/>
      <c r="B323" s="84"/>
      <c r="C323" s="85" t="s">
        <v>509</v>
      </c>
      <c r="D323" s="85"/>
      <c r="E323" s="85"/>
      <c r="F323" s="85"/>
      <c r="G323" s="85"/>
      <c r="H323" s="85"/>
      <c r="I323" s="69"/>
      <c r="J323" s="86">
        <f>SUM(AC277:AC295)</f>
        <v>0</v>
      </c>
      <c r="K323" s="86"/>
      <c r="L323" s="87">
        <f>SUM(AY277:AY295)</f>
        <v>0</v>
      </c>
    </row>
    <row r="324" spans="1:12" ht="14.25" x14ac:dyDescent="0.2">
      <c r="A324" s="68"/>
      <c r="B324" s="84"/>
      <c r="C324" s="85" t="s">
        <v>510</v>
      </c>
      <c r="D324" s="85"/>
      <c r="E324" s="85"/>
      <c r="F324" s="95"/>
      <c r="G324" s="96">
        <f>Source!P266</f>
        <v>13.62</v>
      </c>
      <c r="H324" s="68"/>
      <c r="I324" s="68"/>
      <c r="J324" s="68"/>
      <c r="K324" s="68"/>
      <c r="L324" s="68"/>
    </row>
    <row r="325" spans="1:12" ht="14.25" x14ac:dyDescent="0.2">
      <c r="A325" s="68"/>
      <c r="B325" s="84"/>
      <c r="C325" s="85" t="s">
        <v>511</v>
      </c>
      <c r="D325" s="85"/>
      <c r="E325" s="85"/>
      <c r="F325" s="95"/>
      <c r="G325" s="96">
        <f>Source!P267</f>
        <v>12.3</v>
      </c>
      <c r="H325" s="68"/>
      <c r="I325" s="68"/>
      <c r="J325" s="68"/>
      <c r="K325" s="68"/>
      <c r="L325" s="68"/>
    </row>
    <row r="328" spans="1:12" ht="15" x14ac:dyDescent="0.2">
      <c r="A328" s="88"/>
      <c r="B328" s="89"/>
      <c r="C328" s="90" t="s">
        <v>532</v>
      </c>
      <c r="D328" s="90"/>
      <c r="E328" s="90"/>
      <c r="F328" s="90"/>
      <c r="G328" s="90"/>
      <c r="H328" s="90"/>
      <c r="I328" s="91"/>
      <c r="J328" s="92">
        <f>J330+J331+J337+J341</f>
        <v>2775.7200000000003</v>
      </c>
      <c r="K328" s="92"/>
      <c r="L328" s="93">
        <f>L330+L331+L337+L341</f>
        <v>35576</v>
      </c>
    </row>
    <row r="329" spans="1:12" ht="14.25" x14ac:dyDescent="0.2">
      <c r="A329" s="68"/>
      <c r="B329" s="84"/>
      <c r="C329" s="94" t="s">
        <v>486</v>
      </c>
      <c r="D329" s="85"/>
      <c r="E329" s="85"/>
      <c r="F329" s="85"/>
      <c r="G329" s="85"/>
      <c r="H329" s="85"/>
      <c r="I329" s="69"/>
      <c r="J329" s="86"/>
      <c r="K329" s="86"/>
      <c r="L329" s="87"/>
    </row>
    <row r="330" spans="1:12" ht="14.25" x14ac:dyDescent="0.2">
      <c r="A330" s="68"/>
      <c r="B330" s="84"/>
      <c r="C330" s="85" t="s">
        <v>487</v>
      </c>
      <c r="D330" s="85"/>
      <c r="E330" s="85"/>
      <c r="F330" s="85"/>
      <c r="G330" s="85"/>
      <c r="H330" s="85"/>
      <c r="I330" s="69"/>
      <c r="J330" s="86">
        <f>SUM(S275:S326)</f>
        <v>175.98</v>
      </c>
      <c r="K330" s="86"/>
      <c r="L330" s="87">
        <f>SUM(AR275:AR326)</f>
        <v>8963</v>
      </c>
    </row>
    <row r="331" spans="1:12" ht="14.25" x14ac:dyDescent="0.2">
      <c r="A331" s="68"/>
      <c r="B331" s="84"/>
      <c r="C331" s="85" t="s">
        <v>488</v>
      </c>
      <c r="D331" s="85"/>
      <c r="E331" s="85"/>
      <c r="F331" s="85"/>
      <c r="G331" s="85"/>
      <c r="H331" s="85"/>
      <c r="I331" s="69"/>
      <c r="J331" s="86">
        <f>J333+J336</f>
        <v>1243.53</v>
      </c>
      <c r="K331" s="86"/>
      <c r="L331" s="87">
        <f>L333+L336</f>
        <v>13940</v>
      </c>
    </row>
    <row r="332" spans="1:12" ht="14.25" x14ac:dyDescent="0.2">
      <c r="A332" s="68"/>
      <c r="B332" s="84"/>
      <c r="C332" s="94" t="s">
        <v>489</v>
      </c>
      <c r="D332" s="85"/>
      <c r="E332" s="85"/>
      <c r="F332" s="85"/>
      <c r="G332" s="85"/>
      <c r="H332" s="85"/>
      <c r="I332" s="69"/>
      <c r="J332" s="86"/>
      <c r="K332" s="86"/>
      <c r="L332" s="87"/>
    </row>
    <row r="333" spans="1:12" ht="14.25" x14ac:dyDescent="0.2">
      <c r="A333" s="68"/>
      <c r="B333" s="84"/>
      <c r="C333" s="85" t="s">
        <v>490</v>
      </c>
      <c r="D333" s="85"/>
      <c r="E333" s="85"/>
      <c r="F333" s="85"/>
      <c r="G333" s="85"/>
      <c r="H333" s="85"/>
      <c r="I333" s="69"/>
      <c r="J333" s="86">
        <f>SUM(P275:P326)</f>
        <v>1243.53</v>
      </c>
      <c r="K333" s="86"/>
      <c r="L333" s="87">
        <f>SUM(AO275:AO326)</f>
        <v>13940</v>
      </c>
    </row>
    <row r="334" spans="1:12" ht="14.25" x14ac:dyDescent="0.2">
      <c r="A334" s="68"/>
      <c r="B334" s="84"/>
      <c r="C334" s="94" t="s">
        <v>491</v>
      </c>
      <c r="D334" s="85"/>
      <c r="E334" s="85"/>
      <c r="F334" s="85"/>
      <c r="G334" s="85"/>
      <c r="H334" s="85"/>
      <c r="I334" s="69"/>
      <c r="J334" s="86"/>
      <c r="K334" s="86"/>
      <c r="L334" s="87"/>
    </row>
    <row r="335" spans="1:12" ht="14.25" x14ac:dyDescent="0.2">
      <c r="A335" s="68"/>
      <c r="B335" s="84"/>
      <c r="C335" s="85" t="s">
        <v>492</v>
      </c>
      <c r="D335" s="85"/>
      <c r="E335" s="85"/>
      <c r="F335" s="85"/>
      <c r="G335" s="85"/>
      <c r="H335" s="85"/>
      <c r="I335" s="69"/>
      <c r="J335" s="86">
        <f>SUM(X275:X326)</f>
        <v>149.69999999999999</v>
      </c>
      <c r="K335" s="86"/>
      <c r="L335" s="87">
        <f>SUM(AT275:AT326)</f>
        <v>7624</v>
      </c>
    </row>
    <row r="336" spans="1:12" ht="14.25" hidden="1" x14ac:dyDescent="0.2">
      <c r="A336" s="68"/>
      <c r="B336" s="84"/>
      <c r="C336" s="85" t="s">
        <v>493</v>
      </c>
      <c r="D336" s="85"/>
      <c r="E336" s="85"/>
      <c r="F336" s="85"/>
      <c r="G336" s="85"/>
      <c r="H336" s="85"/>
      <c r="I336" s="69"/>
      <c r="J336" s="86">
        <f>SUM(Z275:Z326)</f>
        <v>0</v>
      </c>
      <c r="K336" s="86"/>
      <c r="L336" s="87">
        <f>SUM(AV275:AV326)</f>
        <v>0</v>
      </c>
    </row>
    <row r="337" spans="1:12" ht="14.25" x14ac:dyDescent="0.2">
      <c r="A337" s="68"/>
      <c r="B337" s="84"/>
      <c r="C337" s="85" t="s">
        <v>494</v>
      </c>
      <c r="D337" s="85"/>
      <c r="E337" s="85"/>
      <c r="F337" s="85"/>
      <c r="G337" s="85"/>
      <c r="H337" s="85"/>
      <c r="I337" s="69"/>
      <c r="J337" s="86">
        <f>J339+J340</f>
        <v>1356.21</v>
      </c>
      <c r="K337" s="86"/>
      <c r="L337" s="87">
        <f>L339+L340</f>
        <v>12673</v>
      </c>
    </row>
    <row r="338" spans="1:12" ht="14.25" x14ac:dyDescent="0.2">
      <c r="A338" s="68"/>
      <c r="B338" s="84"/>
      <c r="C338" s="94" t="s">
        <v>489</v>
      </c>
      <c r="D338" s="85"/>
      <c r="E338" s="85"/>
      <c r="F338" s="85"/>
      <c r="G338" s="85"/>
      <c r="H338" s="85"/>
      <c r="I338" s="69"/>
      <c r="J338" s="86"/>
      <c r="K338" s="86"/>
      <c r="L338" s="87"/>
    </row>
    <row r="339" spans="1:12" ht="14.25" x14ac:dyDescent="0.2">
      <c r="A339" s="68"/>
      <c r="B339" s="84"/>
      <c r="C339" s="85" t="s">
        <v>495</v>
      </c>
      <c r="D339" s="85"/>
      <c r="E339" s="85"/>
      <c r="F339" s="85"/>
      <c r="G339" s="85"/>
      <c r="H339" s="85"/>
      <c r="I339" s="69"/>
      <c r="J339" s="86">
        <f>SUM(AA275:AA326)-SUM(BJ275:BJ326)</f>
        <v>1356.21</v>
      </c>
      <c r="K339" s="86"/>
      <c r="L339" s="87">
        <f>SUM(AW275:AW326)-SUM(BK275:BK326)</f>
        <v>12673</v>
      </c>
    </row>
    <row r="340" spans="1:12" ht="14.25" hidden="1" x14ac:dyDescent="0.2">
      <c r="A340" s="68"/>
      <c r="B340" s="84"/>
      <c r="C340" s="85" t="s">
        <v>496</v>
      </c>
      <c r="D340" s="85"/>
      <c r="E340" s="85"/>
      <c r="F340" s="85"/>
      <c r="G340" s="85"/>
      <c r="H340" s="85"/>
      <c r="I340" s="69"/>
      <c r="J340" s="86">
        <f>SUM(BC275:BC326)</f>
        <v>0</v>
      </c>
      <c r="K340" s="86"/>
      <c r="L340" s="87">
        <f>SUM(BC275:BC326)</f>
        <v>0</v>
      </c>
    </row>
    <row r="341" spans="1:12" ht="14.25" hidden="1" x14ac:dyDescent="0.2">
      <c r="A341" s="68"/>
      <c r="B341" s="84"/>
      <c r="C341" s="85" t="s">
        <v>497</v>
      </c>
      <c r="D341" s="85"/>
      <c r="E341" s="85"/>
      <c r="F341" s="85"/>
      <c r="G341" s="85"/>
      <c r="H341" s="85"/>
      <c r="I341" s="69"/>
      <c r="J341" s="86">
        <f>SUM(AF275:AF326)</f>
        <v>0</v>
      </c>
      <c r="K341" s="86"/>
      <c r="L341" s="87">
        <f>SUM(BB275:BB326)</f>
        <v>0</v>
      </c>
    </row>
    <row r="342" spans="1:12" ht="14.25" x14ac:dyDescent="0.2">
      <c r="A342" s="68"/>
      <c r="B342" s="84"/>
      <c r="C342" s="85" t="s">
        <v>498</v>
      </c>
      <c r="D342" s="85"/>
      <c r="E342" s="85"/>
      <c r="F342" s="85"/>
      <c r="G342" s="85"/>
      <c r="H342" s="85"/>
      <c r="I342" s="69"/>
      <c r="J342" s="86">
        <f>SUM(S275:S326)+SUM(X275:X326)+SUM(Z275:Z326)</f>
        <v>325.67999999999995</v>
      </c>
      <c r="K342" s="86"/>
      <c r="L342" s="87">
        <f>SUM(AR275:AR326)+SUM(AT275:AT326)+SUM(AV275:AV326)</f>
        <v>16587</v>
      </c>
    </row>
    <row r="343" spans="1:12" ht="14.25" x14ac:dyDescent="0.2">
      <c r="A343" s="68"/>
      <c r="B343" s="84"/>
      <c r="C343" s="85" t="s">
        <v>499</v>
      </c>
      <c r="D343" s="85"/>
      <c r="E343" s="85"/>
      <c r="F343" s="85"/>
      <c r="G343" s="85"/>
      <c r="H343" s="85"/>
      <c r="I343" s="69"/>
      <c r="J343" s="86">
        <f>SUM(AD275:AD326)</f>
        <v>293.11</v>
      </c>
      <c r="K343" s="86"/>
      <c r="L343" s="87">
        <f>SUM(AZ275:AZ326)</f>
        <v>14928</v>
      </c>
    </row>
    <row r="344" spans="1:12" ht="14.25" x14ac:dyDescent="0.2">
      <c r="A344" s="68"/>
      <c r="B344" s="84"/>
      <c r="C344" s="85" t="s">
        <v>500</v>
      </c>
      <c r="D344" s="85"/>
      <c r="E344" s="85"/>
      <c r="F344" s="85"/>
      <c r="G344" s="85"/>
      <c r="H344" s="85"/>
      <c r="I344" s="69"/>
      <c r="J344" s="86">
        <f>SUM(AE275:AE326)</f>
        <v>149.81</v>
      </c>
      <c r="K344" s="86"/>
      <c r="L344" s="87">
        <f>SUM(BA275:BA326)</f>
        <v>7630</v>
      </c>
    </row>
    <row r="345" spans="1:12" ht="14.25" hidden="1" x14ac:dyDescent="0.2">
      <c r="A345" s="68"/>
      <c r="B345" s="84"/>
      <c r="C345" s="85" t="s">
        <v>501</v>
      </c>
      <c r="D345" s="85"/>
      <c r="E345" s="85"/>
      <c r="F345" s="85"/>
      <c r="G345" s="85"/>
      <c r="H345" s="85"/>
      <c r="I345" s="69"/>
      <c r="J345" s="86">
        <f>J347+J348</f>
        <v>0</v>
      </c>
      <c r="K345" s="86"/>
      <c r="L345" s="87">
        <f>L347+L348</f>
        <v>0</v>
      </c>
    </row>
    <row r="346" spans="1:12" ht="14.25" hidden="1" x14ac:dyDescent="0.2">
      <c r="A346" s="68"/>
      <c r="B346" s="84"/>
      <c r="C346" s="94" t="s">
        <v>486</v>
      </c>
      <c r="D346" s="85"/>
      <c r="E346" s="85"/>
      <c r="F346" s="85"/>
      <c r="G346" s="85"/>
      <c r="H346" s="85"/>
      <c r="I346" s="69"/>
      <c r="J346" s="86"/>
      <c r="K346" s="86"/>
      <c r="L346" s="87"/>
    </row>
    <row r="347" spans="1:12" ht="14.25" hidden="1" x14ac:dyDescent="0.2">
      <c r="A347" s="68"/>
      <c r="B347" s="84"/>
      <c r="C347" s="85" t="s">
        <v>502</v>
      </c>
      <c r="D347" s="85"/>
      <c r="E347" s="85"/>
      <c r="F347" s="85"/>
      <c r="G347" s="85"/>
      <c r="H347" s="85"/>
      <c r="I347" s="69"/>
      <c r="J347" s="86">
        <f>SUM(BJ275:BJ326)</f>
        <v>0</v>
      </c>
      <c r="K347" s="86"/>
      <c r="L347" s="87">
        <f>SUM(BK275:BK326)</f>
        <v>0</v>
      </c>
    </row>
    <row r="348" spans="1:12" ht="14.25" hidden="1" x14ac:dyDescent="0.2">
      <c r="A348" s="68"/>
      <c r="B348" s="84"/>
      <c r="C348" s="85" t="s">
        <v>503</v>
      </c>
      <c r="D348" s="85"/>
      <c r="E348" s="85"/>
      <c r="F348" s="85"/>
      <c r="G348" s="85"/>
      <c r="H348" s="85"/>
      <c r="I348" s="69"/>
      <c r="J348" s="86">
        <f>SUM(AH275:AH326)</f>
        <v>0</v>
      </c>
      <c r="K348" s="86"/>
      <c r="L348" s="87">
        <f>SUM(BD275:BD326)</f>
        <v>0</v>
      </c>
    </row>
    <row r="349" spans="1:12" ht="14.25" hidden="1" x14ac:dyDescent="0.2">
      <c r="A349" s="68"/>
      <c r="B349" s="84"/>
      <c r="C349" s="85" t="s">
        <v>504</v>
      </c>
      <c r="D349" s="85"/>
      <c r="E349" s="85"/>
      <c r="F349" s="85"/>
      <c r="G349" s="85"/>
      <c r="H349" s="85"/>
      <c r="I349" s="69"/>
      <c r="J349" s="86">
        <f>SUM(BL275:BL326)</f>
        <v>0</v>
      </c>
      <c r="K349" s="86"/>
      <c r="L349" s="87"/>
    </row>
    <row r="350" spans="1:12" ht="14.25" hidden="1" x14ac:dyDescent="0.2">
      <c r="A350" s="68"/>
      <c r="B350" s="84"/>
      <c r="C350" s="85" t="s">
        <v>505</v>
      </c>
      <c r="D350" s="85"/>
      <c r="E350" s="85"/>
      <c r="F350" s="85"/>
      <c r="G350" s="85"/>
      <c r="H350" s="85"/>
      <c r="I350" s="69"/>
      <c r="J350" s="86">
        <f>SUM(BN275:BN326)</f>
        <v>0</v>
      </c>
      <c r="K350" s="86"/>
      <c r="L350" s="87">
        <f>SUM(BO275:BO326)</f>
        <v>0</v>
      </c>
    </row>
    <row r="351" spans="1:12" ht="15" x14ac:dyDescent="0.2">
      <c r="A351" s="88"/>
      <c r="B351" s="89"/>
      <c r="C351" s="90" t="s">
        <v>506</v>
      </c>
      <c r="D351" s="90"/>
      <c r="E351" s="90"/>
      <c r="F351" s="90"/>
      <c r="G351" s="90"/>
      <c r="H351" s="90"/>
      <c r="I351" s="91"/>
      <c r="J351" s="92">
        <f>J328+J343+J344+J345+J349+J350</f>
        <v>3218.6400000000003</v>
      </c>
      <c r="K351" s="92"/>
      <c r="L351" s="93">
        <f>L328+L343+L344+L345+L349+L350</f>
        <v>58134</v>
      </c>
    </row>
    <row r="352" spans="1:12" ht="14.25" x14ac:dyDescent="0.2">
      <c r="A352" s="68"/>
      <c r="B352" s="84"/>
      <c r="C352" s="94" t="s">
        <v>507</v>
      </c>
      <c r="D352" s="85"/>
      <c r="E352" s="85"/>
      <c r="F352" s="85"/>
      <c r="G352" s="85"/>
      <c r="H352" s="85"/>
      <c r="I352" s="69"/>
      <c r="J352" s="86"/>
      <c r="K352" s="86"/>
      <c r="L352" s="87"/>
    </row>
    <row r="353" spans="1:12" ht="14.25" x14ac:dyDescent="0.2">
      <c r="A353" s="68"/>
      <c r="B353" s="84"/>
      <c r="C353" s="85" t="s">
        <v>508</v>
      </c>
      <c r="D353" s="85"/>
      <c r="E353" s="85"/>
      <c r="F353" s="85"/>
      <c r="G353" s="85"/>
      <c r="H353" s="85"/>
      <c r="I353" s="69"/>
      <c r="J353" s="86">
        <f>SUM(AB275:AB326)</f>
        <v>1270.29</v>
      </c>
      <c r="K353" s="86"/>
      <c r="L353" s="87">
        <f>SUM(AX275:AX326)</f>
        <v>12271</v>
      </c>
    </row>
    <row r="354" spans="1:12" ht="14.25" hidden="1" x14ac:dyDescent="0.2">
      <c r="A354" s="68"/>
      <c r="B354" s="84"/>
      <c r="C354" s="85" t="s">
        <v>509</v>
      </c>
      <c r="D354" s="85"/>
      <c r="E354" s="85"/>
      <c r="F354" s="85"/>
      <c r="G354" s="85"/>
      <c r="H354" s="85"/>
      <c r="I354" s="69"/>
      <c r="J354" s="86">
        <f>SUM(AC275:AC326)</f>
        <v>0</v>
      </c>
      <c r="K354" s="86"/>
      <c r="L354" s="87">
        <f>SUM(AY275:AY326)</f>
        <v>0</v>
      </c>
    </row>
    <row r="355" spans="1:12" ht="14.25" x14ac:dyDescent="0.2">
      <c r="A355" s="68"/>
      <c r="B355" s="84"/>
      <c r="C355" s="85" t="s">
        <v>510</v>
      </c>
      <c r="D355" s="85"/>
      <c r="E355" s="85"/>
      <c r="F355" s="95"/>
      <c r="G355" s="96">
        <f>Source!P296</f>
        <v>13.62</v>
      </c>
      <c r="H355" s="68"/>
      <c r="I355" s="68"/>
      <c r="J355" s="68"/>
      <c r="K355" s="68"/>
      <c r="L355" s="68"/>
    </row>
    <row r="356" spans="1:12" ht="14.25" x14ac:dyDescent="0.2">
      <c r="A356" s="68"/>
      <c r="B356" s="84"/>
      <c r="C356" s="85" t="s">
        <v>511</v>
      </c>
      <c r="D356" s="85"/>
      <c r="E356" s="85"/>
      <c r="F356" s="95"/>
      <c r="G356" s="96">
        <f>Source!P297</f>
        <v>12.3</v>
      </c>
      <c r="H356" s="68"/>
      <c r="I356" s="68"/>
      <c r="J356" s="68"/>
      <c r="K356" s="68"/>
      <c r="L356" s="68"/>
    </row>
    <row r="359" spans="1:12" ht="15" x14ac:dyDescent="0.2">
      <c r="A359" s="115"/>
      <c r="B359" s="116"/>
      <c r="C359" s="117" t="s">
        <v>536</v>
      </c>
      <c r="D359" s="117"/>
      <c r="E359" s="117"/>
      <c r="F359" s="117"/>
      <c r="G359" s="117"/>
      <c r="H359" s="117"/>
      <c r="I359" s="118"/>
      <c r="J359" s="119"/>
      <c r="K359" s="119"/>
      <c r="L359" s="120"/>
    </row>
    <row r="361" spans="1:12" ht="15" x14ac:dyDescent="0.2">
      <c r="A361" s="88"/>
      <c r="B361" s="89"/>
      <c r="C361" s="90" t="s">
        <v>537</v>
      </c>
      <c r="D361" s="90"/>
      <c r="E361" s="90"/>
      <c r="F361" s="90"/>
      <c r="G361" s="90"/>
      <c r="H361" s="90"/>
      <c r="I361" s="91"/>
      <c r="J361" s="92">
        <f>J363+J378+J379</f>
        <v>6730.4400000000005</v>
      </c>
      <c r="K361" s="92"/>
      <c r="L361" s="93">
        <f>L363+L378+L379</f>
        <v>65016</v>
      </c>
    </row>
    <row r="362" spans="1:12" ht="14.25" x14ac:dyDescent="0.2">
      <c r="A362" s="68"/>
      <c r="B362" s="84"/>
      <c r="C362" s="94" t="s">
        <v>486</v>
      </c>
      <c r="D362" s="85"/>
      <c r="E362" s="85"/>
      <c r="F362" s="85"/>
      <c r="G362" s="85"/>
      <c r="H362" s="85"/>
      <c r="I362" s="69"/>
      <c r="J362" s="86"/>
      <c r="K362" s="86"/>
      <c r="L362" s="87"/>
    </row>
    <row r="363" spans="1:12" ht="14.25" x14ac:dyDescent="0.2">
      <c r="A363" s="68"/>
      <c r="B363" s="84"/>
      <c r="C363" s="85" t="s">
        <v>538</v>
      </c>
      <c r="D363" s="85"/>
      <c r="E363" s="85"/>
      <c r="F363" s="85"/>
      <c r="G363" s="85"/>
      <c r="H363" s="85"/>
      <c r="I363" s="69"/>
      <c r="J363" s="86">
        <f>J365+J366+J372+J376</f>
        <v>6730.4400000000005</v>
      </c>
      <c r="K363" s="86"/>
      <c r="L363" s="87">
        <f>L365+L366+L372+L376</f>
        <v>65016</v>
      </c>
    </row>
    <row r="364" spans="1:12" ht="14.25" x14ac:dyDescent="0.2">
      <c r="A364" s="68"/>
      <c r="B364" s="84"/>
      <c r="C364" s="94" t="s">
        <v>486</v>
      </c>
      <c r="D364" s="85"/>
      <c r="E364" s="85"/>
      <c r="F364" s="85"/>
      <c r="G364" s="85"/>
      <c r="H364" s="85"/>
      <c r="I364" s="69"/>
      <c r="J364" s="86"/>
      <c r="K364" s="86"/>
      <c r="L364" s="87"/>
    </row>
    <row r="365" spans="1:12" ht="14.25" hidden="1" x14ac:dyDescent="0.2">
      <c r="A365" s="68"/>
      <c r="B365" s="84"/>
      <c r="C365" s="85" t="s">
        <v>539</v>
      </c>
      <c r="D365" s="85"/>
      <c r="E365" s="85"/>
      <c r="F365" s="85"/>
      <c r="G365" s="85"/>
      <c r="H365" s="85"/>
      <c r="I365" s="69"/>
      <c r="J365" s="86">
        <f>SUMIF(CD50:CD357, 1, S50:S357)</f>
        <v>0</v>
      </c>
      <c r="K365" s="86"/>
      <c r="L365" s="87">
        <f>SUMIF(CD50:CD357, 1, AR50:AR357)</f>
        <v>0</v>
      </c>
    </row>
    <row r="366" spans="1:12" ht="14.25" hidden="1" x14ac:dyDescent="0.2">
      <c r="A366" s="68"/>
      <c r="B366" s="84"/>
      <c r="C366" s="85" t="s">
        <v>488</v>
      </c>
      <c r="D366" s="85"/>
      <c r="E366" s="85"/>
      <c r="F366" s="85"/>
      <c r="G366" s="85"/>
      <c r="H366" s="85"/>
      <c r="I366" s="69"/>
      <c r="J366" s="86">
        <f>J368+J371</f>
        <v>0</v>
      </c>
      <c r="K366" s="86"/>
      <c r="L366" s="87">
        <f>L368+L371</f>
        <v>0</v>
      </c>
    </row>
    <row r="367" spans="1:12" ht="14.25" hidden="1" x14ac:dyDescent="0.2">
      <c r="A367" s="68"/>
      <c r="B367" s="84"/>
      <c r="C367" s="94" t="s">
        <v>489</v>
      </c>
      <c r="D367" s="85"/>
      <c r="E367" s="85"/>
      <c r="F367" s="85"/>
      <c r="G367" s="85"/>
      <c r="H367" s="85"/>
      <c r="I367" s="69"/>
      <c r="J367" s="86"/>
      <c r="K367" s="86"/>
      <c r="L367" s="87"/>
    </row>
    <row r="368" spans="1:12" ht="14.25" hidden="1" x14ac:dyDescent="0.2">
      <c r="A368" s="68"/>
      <c r="B368" s="84"/>
      <c r="C368" s="85" t="s">
        <v>490</v>
      </c>
      <c r="D368" s="85"/>
      <c r="E368" s="85"/>
      <c r="F368" s="85"/>
      <c r="G368" s="85"/>
      <c r="H368" s="85"/>
      <c r="I368" s="69"/>
      <c r="J368" s="86">
        <f>SUMIF(CD50:CD357, 1, P50:P357)</f>
        <v>0</v>
      </c>
      <c r="K368" s="86"/>
      <c r="L368" s="87">
        <f>SUMIF(CD50:CD357, 1, AO50:AO357)</f>
        <v>0</v>
      </c>
    </row>
    <row r="369" spans="1:12" ht="14.25" hidden="1" x14ac:dyDescent="0.2">
      <c r="A369" s="68"/>
      <c r="B369" s="84"/>
      <c r="C369" s="94" t="s">
        <v>491</v>
      </c>
      <c r="D369" s="85"/>
      <c r="E369" s="85"/>
      <c r="F369" s="85"/>
      <c r="G369" s="85"/>
      <c r="H369" s="85"/>
      <c r="I369" s="69"/>
      <c r="J369" s="86"/>
      <c r="K369" s="86"/>
      <c r="L369" s="87"/>
    </row>
    <row r="370" spans="1:12" ht="14.25" hidden="1" x14ac:dyDescent="0.2">
      <c r="A370" s="68"/>
      <c r="B370" s="84"/>
      <c r="C370" s="85" t="s">
        <v>492</v>
      </c>
      <c r="D370" s="85"/>
      <c r="E370" s="85"/>
      <c r="F370" s="85"/>
      <c r="G370" s="85"/>
      <c r="H370" s="85"/>
      <c r="I370" s="69"/>
      <c r="J370" s="86">
        <f>SUMIF(CD50:CD357, 1, X50:X357)</f>
        <v>0</v>
      </c>
      <c r="K370" s="86"/>
      <c r="L370" s="87">
        <f>SUMIF(CD50:CD357, 1, AT50:AT357)</f>
        <v>0</v>
      </c>
    </row>
    <row r="371" spans="1:12" ht="14.25" hidden="1" x14ac:dyDescent="0.2">
      <c r="A371" s="68"/>
      <c r="B371" s="84"/>
      <c r="C371" s="85" t="s">
        <v>493</v>
      </c>
      <c r="D371" s="85"/>
      <c r="E371" s="85"/>
      <c r="F371" s="85"/>
      <c r="G371" s="85"/>
      <c r="H371" s="85"/>
      <c r="I371" s="69"/>
      <c r="J371" s="86">
        <f>SUMIF(CD50:CD357, 1, Z50:Z357)</f>
        <v>0</v>
      </c>
      <c r="K371" s="86"/>
      <c r="L371" s="87">
        <f>SUMIF(CD50:CD357, 1, AV50:AV357)</f>
        <v>0</v>
      </c>
    </row>
    <row r="372" spans="1:12" ht="14.25" x14ac:dyDescent="0.2">
      <c r="A372" s="68"/>
      <c r="B372" s="84"/>
      <c r="C372" s="85" t="s">
        <v>494</v>
      </c>
      <c r="D372" s="85"/>
      <c r="E372" s="85"/>
      <c r="F372" s="85"/>
      <c r="G372" s="85"/>
      <c r="H372" s="85"/>
      <c r="I372" s="69"/>
      <c r="J372" s="86">
        <f>J374+J375</f>
        <v>6730.4400000000005</v>
      </c>
      <c r="K372" s="86"/>
      <c r="L372" s="87">
        <f>L374+L375</f>
        <v>65016</v>
      </c>
    </row>
    <row r="373" spans="1:12" ht="14.25" x14ac:dyDescent="0.2">
      <c r="A373" s="68"/>
      <c r="B373" s="84"/>
      <c r="C373" s="94" t="s">
        <v>489</v>
      </c>
      <c r="D373" s="85"/>
      <c r="E373" s="85"/>
      <c r="F373" s="85"/>
      <c r="G373" s="85"/>
      <c r="H373" s="85"/>
      <c r="I373" s="69"/>
      <c r="J373" s="86"/>
      <c r="K373" s="86"/>
      <c r="L373" s="87"/>
    </row>
    <row r="374" spans="1:12" ht="14.25" x14ac:dyDescent="0.2">
      <c r="A374" s="68"/>
      <c r="B374" s="84"/>
      <c r="C374" s="85" t="s">
        <v>495</v>
      </c>
      <c r="D374" s="85"/>
      <c r="E374" s="85"/>
      <c r="F374" s="85"/>
      <c r="G374" s="85"/>
      <c r="H374" s="85"/>
      <c r="I374" s="69"/>
      <c r="J374" s="86">
        <f>SUMIF(CD50:CD357, 1, AA50:AA357)-SUMIF(CD50:CD357, 1, BJ50:BJ357)</f>
        <v>6730.4400000000005</v>
      </c>
      <c r="K374" s="86"/>
      <c r="L374" s="87">
        <f>SUMIF(CD50:CD357, 1, AW50:AW357)-SUMIF(CD50:CD357, 1, BK50:BK357)</f>
        <v>65016</v>
      </c>
    </row>
    <row r="375" spans="1:12" ht="14.25" hidden="1" x14ac:dyDescent="0.2">
      <c r="A375" s="68"/>
      <c r="B375" s="84"/>
      <c r="C375" s="85" t="s">
        <v>496</v>
      </c>
      <c r="D375" s="85"/>
      <c r="E375" s="85"/>
      <c r="F375" s="85"/>
      <c r="G375" s="85"/>
      <c r="H375" s="85"/>
      <c r="I375" s="69"/>
      <c r="J375" s="86">
        <f>SUMIF(CD50:CD357, 1, AG50:AG357)</f>
        <v>0</v>
      </c>
      <c r="K375" s="86"/>
      <c r="L375" s="87">
        <f>SUMIF(CD50:CD357, 1, BC50:BC357)</f>
        <v>0</v>
      </c>
    </row>
    <row r="376" spans="1:12" ht="14.25" hidden="1" x14ac:dyDescent="0.2">
      <c r="A376" s="68"/>
      <c r="B376" s="84"/>
      <c r="C376" s="85" t="s">
        <v>497</v>
      </c>
      <c r="D376" s="85"/>
      <c r="E376" s="85"/>
      <c r="F376" s="85"/>
      <c r="G376" s="85"/>
      <c r="H376" s="85"/>
      <c r="I376" s="69"/>
      <c r="J376" s="86">
        <f>SUMIF(CD50:CD357, 1, AF50:AF357)</f>
        <v>0</v>
      </c>
      <c r="K376" s="86"/>
      <c r="L376" s="87">
        <f>SUMIF(CD50:CD357, 1, BB50:BB357)</f>
        <v>0</v>
      </c>
    </row>
    <row r="377" spans="1:12" ht="14.25" hidden="1" x14ac:dyDescent="0.2">
      <c r="A377" s="68"/>
      <c r="B377" s="84"/>
      <c r="C377" s="85" t="s">
        <v>540</v>
      </c>
      <c r="D377" s="85"/>
      <c r="E377" s="85"/>
      <c r="F377" s="85"/>
      <c r="G377" s="85"/>
      <c r="H377" s="85"/>
      <c r="I377" s="69"/>
      <c r="J377" s="86">
        <f>SUMIF(CD50:CD357, 1, S50:S357)+SUMIF(CD50:CD357, 1, X50:X357)+SUMIF(CD50:CD357, 1, Z50:Z357)</f>
        <v>0</v>
      </c>
      <c r="K377" s="86"/>
      <c r="L377" s="87">
        <f>SUMIF(CD50:CD357, 1, AR50:AR357)+SUMIF(CD50:CD357, 1, AT50:AT357)+SUMIF(CD50:CD357, 1, AV50:AV357)</f>
        <v>0</v>
      </c>
    </row>
    <row r="378" spans="1:12" ht="14.25" hidden="1" x14ac:dyDescent="0.2">
      <c r="A378" s="68"/>
      <c r="B378" s="84"/>
      <c r="C378" s="85" t="s">
        <v>541</v>
      </c>
      <c r="D378" s="85"/>
      <c r="E378" s="85"/>
      <c r="F378" s="85"/>
      <c r="G378" s="85"/>
      <c r="H378" s="85"/>
      <c r="I378" s="69"/>
      <c r="J378" s="86">
        <f>SUMIF(CD50:CD357, 1, AD50:AD357)</f>
        <v>0</v>
      </c>
      <c r="K378" s="86"/>
      <c r="L378" s="87">
        <f>SUMIF(CD50:CD357, 1, AZ50:AZ357)</f>
        <v>0</v>
      </c>
    </row>
    <row r="379" spans="1:12" ht="14.25" hidden="1" x14ac:dyDescent="0.2">
      <c r="A379" s="68"/>
      <c r="B379" s="84"/>
      <c r="C379" s="85" t="s">
        <v>542</v>
      </c>
      <c r="D379" s="85"/>
      <c r="E379" s="85"/>
      <c r="F379" s="85"/>
      <c r="G379" s="85"/>
      <c r="H379" s="85"/>
      <c r="I379" s="69"/>
      <c r="J379" s="86">
        <f>SUMIF(CD50:CD357, 1, AE50:AE357)</f>
        <v>0</v>
      </c>
      <c r="K379" s="86"/>
      <c r="L379" s="87">
        <f>SUMIF(CD50:CD357, 1, BA50:BA357)</f>
        <v>0</v>
      </c>
    </row>
    <row r="381" spans="1:12" ht="15" x14ac:dyDescent="0.2">
      <c r="A381" s="88"/>
      <c r="B381" s="89"/>
      <c r="C381" s="90" t="s">
        <v>543</v>
      </c>
      <c r="D381" s="90"/>
      <c r="E381" s="90"/>
      <c r="F381" s="90"/>
      <c r="G381" s="90"/>
      <c r="H381" s="90"/>
      <c r="I381" s="91"/>
      <c r="J381" s="92">
        <f>J383+J398+J399</f>
        <v>7481.4299999999994</v>
      </c>
      <c r="K381" s="92"/>
      <c r="L381" s="93">
        <f>L383+L398+L399</f>
        <v>183962</v>
      </c>
    </row>
    <row r="382" spans="1:12" ht="14.25" x14ac:dyDescent="0.2">
      <c r="A382" s="68"/>
      <c r="B382" s="84"/>
      <c r="C382" s="94" t="s">
        <v>486</v>
      </c>
      <c r="D382" s="85"/>
      <c r="E382" s="85"/>
      <c r="F382" s="85"/>
      <c r="G382" s="85"/>
      <c r="H382" s="85"/>
      <c r="I382" s="69"/>
      <c r="J382" s="86"/>
      <c r="K382" s="86"/>
      <c r="L382" s="87"/>
    </row>
    <row r="383" spans="1:12" ht="14.25" x14ac:dyDescent="0.2">
      <c r="A383" s="68"/>
      <c r="B383" s="84"/>
      <c r="C383" s="85" t="s">
        <v>538</v>
      </c>
      <c r="D383" s="85"/>
      <c r="E383" s="85"/>
      <c r="F383" s="85"/>
      <c r="G383" s="85"/>
      <c r="H383" s="85"/>
      <c r="I383" s="69"/>
      <c r="J383" s="86">
        <f>J385+J386+J392+J396</f>
        <v>5723.12</v>
      </c>
      <c r="K383" s="86"/>
      <c r="L383" s="87">
        <f>L385+L386+L392+L396</f>
        <v>94410</v>
      </c>
    </row>
    <row r="384" spans="1:12" ht="14.25" x14ac:dyDescent="0.2">
      <c r="A384" s="68"/>
      <c r="B384" s="84"/>
      <c r="C384" s="94" t="s">
        <v>486</v>
      </c>
      <c r="D384" s="85"/>
      <c r="E384" s="85"/>
      <c r="F384" s="85"/>
      <c r="G384" s="85"/>
      <c r="H384" s="85"/>
      <c r="I384" s="69"/>
      <c r="J384" s="86"/>
      <c r="K384" s="86"/>
      <c r="L384" s="87"/>
    </row>
    <row r="385" spans="1:12" ht="14.25" x14ac:dyDescent="0.2">
      <c r="A385" s="68"/>
      <c r="B385" s="84"/>
      <c r="C385" s="85" t="s">
        <v>539</v>
      </c>
      <c r="D385" s="85"/>
      <c r="E385" s="85"/>
      <c r="F385" s="85"/>
      <c r="G385" s="85"/>
      <c r="H385" s="85"/>
      <c r="I385" s="69"/>
      <c r="J385" s="86">
        <f>SUMIF(CD50:CD379, 2, S50:S379)</f>
        <v>931.53000000000009</v>
      </c>
      <c r="K385" s="86"/>
      <c r="L385" s="87">
        <f>SUMIF(CD50:CD379, 2, AR50:AR379)</f>
        <v>47443</v>
      </c>
    </row>
    <row r="386" spans="1:12" ht="14.25" x14ac:dyDescent="0.2">
      <c r="A386" s="68"/>
      <c r="B386" s="84"/>
      <c r="C386" s="85" t="s">
        <v>488</v>
      </c>
      <c r="D386" s="85"/>
      <c r="E386" s="85"/>
      <c r="F386" s="85"/>
      <c r="G386" s="85"/>
      <c r="H386" s="85"/>
      <c r="I386" s="69"/>
      <c r="J386" s="86">
        <f>J388+J391</f>
        <v>2703.48</v>
      </c>
      <c r="K386" s="86"/>
      <c r="L386" s="87">
        <f>L388+L391</f>
        <v>30909</v>
      </c>
    </row>
    <row r="387" spans="1:12" ht="14.25" x14ac:dyDescent="0.2">
      <c r="A387" s="68"/>
      <c r="B387" s="84"/>
      <c r="C387" s="94" t="s">
        <v>489</v>
      </c>
      <c r="D387" s="85"/>
      <c r="E387" s="85"/>
      <c r="F387" s="85"/>
      <c r="G387" s="85"/>
      <c r="H387" s="85"/>
      <c r="I387" s="69"/>
      <c r="J387" s="86"/>
      <c r="K387" s="86"/>
      <c r="L387" s="87"/>
    </row>
    <row r="388" spans="1:12" ht="14.25" x14ac:dyDescent="0.2">
      <c r="A388" s="68"/>
      <c r="B388" s="84"/>
      <c r="C388" s="85" t="s">
        <v>490</v>
      </c>
      <c r="D388" s="85"/>
      <c r="E388" s="85"/>
      <c r="F388" s="85"/>
      <c r="G388" s="85"/>
      <c r="H388" s="85"/>
      <c r="I388" s="69"/>
      <c r="J388" s="86">
        <f>SUMIF(CD50:CD379, 2, P50:P379)</f>
        <v>2703.48</v>
      </c>
      <c r="K388" s="86"/>
      <c r="L388" s="87">
        <f>SUMIF(CD50:CD379, 2, AO50:AO379)</f>
        <v>30909</v>
      </c>
    </row>
    <row r="389" spans="1:12" ht="14.25" x14ac:dyDescent="0.2">
      <c r="A389" s="68"/>
      <c r="B389" s="84"/>
      <c r="C389" s="94" t="s">
        <v>491</v>
      </c>
      <c r="D389" s="85"/>
      <c r="E389" s="85"/>
      <c r="F389" s="85"/>
      <c r="G389" s="85"/>
      <c r="H389" s="85"/>
      <c r="I389" s="69"/>
      <c r="J389" s="86"/>
      <c r="K389" s="86"/>
      <c r="L389" s="87"/>
    </row>
    <row r="390" spans="1:12" ht="14.25" x14ac:dyDescent="0.2">
      <c r="A390" s="68"/>
      <c r="B390" s="84"/>
      <c r="C390" s="85" t="s">
        <v>492</v>
      </c>
      <c r="D390" s="85"/>
      <c r="E390" s="85"/>
      <c r="F390" s="85"/>
      <c r="G390" s="85"/>
      <c r="H390" s="85"/>
      <c r="I390" s="69"/>
      <c r="J390" s="86">
        <f>SUMIF(CD50:CD379, 2, X50:X379)</f>
        <v>310.77999999999997</v>
      </c>
      <c r="K390" s="86"/>
      <c r="L390" s="87">
        <f>SUMIF(CD50:CD379, 2, AT50:AT379)</f>
        <v>15828</v>
      </c>
    </row>
    <row r="391" spans="1:12" ht="14.25" hidden="1" x14ac:dyDescent="0.2">
      <c r="A391" s="68"/>
      <c r="B391" s="84"/>
      <c r="C391" s="85" t="s">
        <v>493</v>
      </c>
      <c r="D391" s="85"/>
      <c r="E391" s="85"/>
      <c r="F391" s="85"/>
      <c r="G391" s="85"/>
      <c r="H391" s="85"/>
      <c r="I391" s="69"/>
      <c r="J391" s="86">
        <f>SUMIF(CD50:CD379, 2, Z50:Z379)</f>
        <v>0</v>
      </c>
      <c r="K391" s="86"/>
      <c r="L391" s="87">
        <f>SUMIF(CD50:CD379, 2, AV50:AV379)</f>
        <v>0</v>
      </c>
    </row>
    <row r="392" spans="1:12" ht="14.25" x14ac:dyDescent="0.2">
      <c r="A392" s="68"/>
      <c r="B392" s="84"/>
      <c r="C392" s="85" t="s">
        <v>494</v>
      </c>
      <c r="D392" s="85"/>
      <c r="E392" s="85"/>
      <c r="F392" s="85"/>
      <c r="G392" s="85"/>
      <c r="H392" s="85"/>
      <c r="I392" s="69"/>
      <c r="J392" s="86">
        <f>J394+J395</f>
        <v>2088.1099999999997</v>
      </c>
      <c r="K392" s="86"/>
      <c r="L392" s="87">
        <f>L394+L395</f>
        <v>16058</v>
      </c>
    </row>
    <row r="393" spans="1:12" ht="14.25" x14ac:dyDescent="0.2">
      <c r="A393" s="68"/>
      <c r="B393" s="84"/>
      <c r="C393" s="94" t="s">
        <v>489</v>
      </c>
      <c r="D393" s="85"/>
      <c r="E393" s="85"/>
      <c r="F393" s="85"/>
      <c r="G393" s="85"/>
      <c r="H393" s="85"/>
      <c r="I393" s="69"/>
      <c r="J393" s="86"/>
      <c r="K393" s="86"/>
      <c r="L393" s="87"/>
    </row>
    <row r="394" spans="1:12" ht="14.25" x14ac:dyDescent="0.2">
      <c r="A394" s="68"/>
      <c r="B394" s="84"/>
      <c r="C394" s="85" t="s">
        <v>495</v>
      </c>
      <c r="D394" s="85"/>
      <c r="E394" s="85"/>
      <c r="F394" s="85"/>
      <c r="G394" s="85"/>
      <c r="H394" s="85"/>
      <c r="I394" s="69"/>
      <c r="J394" s="86">
        <f>SUMIF(CD50:CD379, 2, AA50:AA379)-SUMIF(CD50:CD379, 2, BJ50:BJ379)</f>
        <v>2088.1099999999997</v>
      </c>
      <c r="K394" s="86"/>
      <c r="L394" s="87">
        <f>SUMIF(CD50:CD379, 2, AW50:AW379)-SUMIF(CD50:CD379, 2, BK50:BK379)</f>
        <v>16058</v>
      </c>
    </row>
    <row r="395" spans="1:12" ht="14.25" hidden="1" x14ac:dyDescent="0.2">
      <c r="A395" s="68"/>
      <c r="B395" s="84"/>
      <c r="C395" s="85" t="s">
        <v>496</v>
      </c>
      <c r="D395" s="85"/>
      <c r="E395" s="85"/>
      <c r="F395" s="85"/>
      <c r="G395" s="85"/>
      <c r="H395" s="85"/>
      <c r="I395" s="69"/>
      <c r="J395" s="86">
        <f>SUMIF(CD50:CD379, 2, AG50:AG379)</f>
        <v>0</v>
      </c>
      <c r="K395" s="86"/>
      <c r="L395" s="87">
        <f>SUMIF(CD50:CD379, 2, BC50:BC379)</f>
        <v>0</v>
      </c>
    </row>
    <row r="396" spans="1:12" ht="14.25" hidden="1" x14ac:dyDescent="0.2">
      <c r="A396" s="68"/>
      <c r="B396" s="84"/>
      <c r="C396" s="85" t="s">
        <v>497</v>
      </c>
      <c r="D396" s="85"/>
      <c r="E396" s="85"/>
      <c r="F396" s="85"/>
      <c r="G396" s="85"/>
      <c r="H396" s="85"/>
      <c r="I396" s="69"/>
      <c r="J396" s="86">
        <f>SUMIF(CD50:CD379, 2, AF50:AF379)</f>
        <v>0</v>
      </c>
      <c r="K396" s="86"/>
      <c r="L396" s="87">
        <f>SUMIF(CD50:CD379, 2, BB50:BB379)</f>
        <v>0</v>
      </c>
    </row>
    <row r="397" spans="1:12" ht="14.25" x14ac:dyDescent="0.2">
      <c r="A397" s="68"/>
      <c r="B397" s="84"/>
      <c r="C397" s="85" t="s">
        <v>540</v>
      </c>
      <c r="D397" s="85"/>
      <c r="E397" s="85"/>
      <c r="F397" s="85"/>
      <c r="G397" s="85"/>
      <c r="H397" s="85"/>
      <c r="I397" s="69"/>
      <c r="J397" s="86">
        <f>SUMIF(CD50:CD379, 2, S50:S379)+SUMIF(CD50:CD379, 2, X50:X379)+SUMIF(CD50:CD379, 2, Z50:Z379)</f>
        <v>1242.31</v>
      </c>
      <c r="K397" s="86"/>
      <c r="L397" s="87">
        <f>SUMIF(CD50:CD379, 2, AR50:AR379)+SUMIF(CD50:CD379, 2, AT50:AT379)+SUMIF(CD50:CD379, 2, AV50:AV379)</f>
        <v>63271</v>
      </c>
    </row>
    <row r="398" spans="1:12" ht="14.25" x14ac:dyDescent="0.2">
      <c r="A398" s="68"/>
      <c r="B398" s="84"/>
      <c r="C398" s="85" t="s">
        <v>541</v>
      </c>
      <c r="D398" s="85"/>
      <c r="E398" s="85"/>
      <c r="F398" s="85"/>
      <c r="G398" s="85"/>
      <c r="H398" s="85"/>
      <c r="I398" s="69"/>
      <c r="J398" s="86">
        <f>SUMIF(CD50:CD379, 2, AD50:AD379)</f>
        <v>1158.2</v>
      </c>
      <c r="K398" s="86"/>
      <c r="L398" s="87">
        <f>SUMIF(CD50:CD379, 2, AZ50:AZ379)</f>
        <v>58987</v>
      </c>
    </row>
    <row r="399" spans="1:12" ht="14.25" x14ac:dyDescent="0.2">
      <c r="A399" s="68"/>
      <c r="B399" s="84"/>
      <c r="C399" s="85" t="s">
        <v>542</v>
      </c>
      <c r="D399" s="85"/>
      <c r="E399" s="85"/>
      <c r="F399" s="85"/>
      <c r="G399" s="85"/>
      <c r="H399" s="85"/>
      <c r="I399" s="69"/>
      <c r="J399" s="86">
        <f>SUMIF(CD50:CD379, 2, AE50:AE379)</f>
        <v>600.11</v>
      </c>
      <c r="K399" s="86"/>
      <c r="L399" s="87">
        <f>SUMIF(CD50:CD379, 2, BA50:BA379)</f>
        <v>30565</v>
      </c>
    </row>
    <row r="401" spans="1:12" ht="15" x14ac:dyDescent="0.2">
      <c r="A401" s="88"/>
      <c r="B401" s="89"/>
      <c r="C401" s="90" t="s">
        <v>544</v>
      </c>
      <c r="D401" s="90"/>
      <c r="E401" s="90"/>
      <c r="F401" s="90"/>
      <c r="G401" s="90"/>
      <c r="H401" s="90"/>
      <c r="I401" s="91"/>
      <c r="J401" s="92">
        <f>J403+J404</f>
        <v>2728217.95</v>
      </c>
      <c r="K401" s="92"/>
      <c r="L401" s="93">
        <f>L403+L404</f>
        <v>18388189</v>
      </c>
    </row>
    <row r="402" spans="1:12" ht="14.25" x14ac:dyDescent="0.2">
      <c r="A402" s="68"/>
      <c r="B402" s="84"/>
      <c r="C402" s="94" t="s">
        <v>486</v>
      </c>
      <c r="D402" s="85"/>
      <c r="E402" s="85"/>
      <c r="F402" s="85"/>
      <c r="G402" s="85"/>
      <c r="H402" s="85"/>
      <c r="I402" s="69"/>
      <c r="J402" s="86"/>
      <c r="K402" s="86"/>
      <c r="L402" s="87"/>
    </row>
    <row r="403" spans="1:12" ht="14.25" x14ac:dyDescent="0.2">
      <c r="A403" s="68"/>
      <c r="B403" s="84"/>
      <c r="C403" s="85" t="s">
        <v>502</v>
      </c>
      <c r="D403" s="85"/>
      <c r="E403" s="85"/>
      <c r="F403" s="85"/>
      <c r="G403" s="85"/>
      <c r="H403" s="85"/>
      <c r="I403" s="69"/>
      <c r="J403" s="86">
        <f>SUMIF(CD50:CD399, 3, BJ50:BJ399)</f>
        <v>2728217.95</v>
      </c>
      <c r="K403" s="86"/>
      <c r="L403" s="87">
        <f>SUMIF(CD50:CD399, 3, BK50:BK399)</f>
        <v>18388189</v>
      </c>
    </row>
    <row r="404" spans="1:12" ht="14.25" hidden="1" x14ac:dyDescent="0.2">
      <c r="A404" s="68"/>
      <c r="B404" s="84"/>
      <c r="C404" s="85" t="s">
        <v>503</v>
      </c>
      <c r="D404" s="85"/>
      <c r="E404" s="85"/>
      <c r="F404" s="85"/>
      <c r="G404" s="85"/>
      <c r="H404" s="85"/>
      <c r="I404" s="69"/>
      <c r="J404" s="86">
        <f>SUMIF(CD50:CD399, 3, AH50:AH399)</f>
        <v>0</v>
      </c>
      <c r="K404" s="86"/>
      <c r="L404" s="87">
        <f>SUMIF(CD50:CD399, 3, BD50:BD399)</f>
        <v>0</v>
      </c>
    </row>
    <row r="405" spans="1:12" hidden="1" x14ac:dyDescent="0.2"/>
    <row r="406" spans="1:12" ht="15" hidden="1" x14ac:dyDescent="0.2">
      <c r="A406" s="88"/>
      <c r="B406" s="89"/>
      <c r="C406" s="90" t="s">
        <v>545</v>
      </c>
      <c r="D406" s="90"/>
      <c r="E406" s="90"/>
      <c r="F406" s="90"/>
      <c r="G406" s="90"/>
      <c r="H406" s="90"/>
      <c r="I406" s="91"/>
      <c r="J406" s="92">
        <f>J412+J427+J428+J408+J409</f>
        <v>0</v>
      </c>
      <c r="K406" s="92"/>
      <c r="L406" s="93">
        <f>L412+L427+L428+L408+L409</f>
        <v>0</v>
      </c>
    </row>
    <row r="407" spans="1:12" ht="14.25" hidden="1" x14ac:dyDescent="0.2">
      <c r="A407" s="68"/>
      <c r="B407" s="84"/>
      <c r="C407" s="94" t="s">
        <v>486</v>
      </c>
      <c r="D407" s="85"/>
      <c r="E407" s="85"/>
      <c r="F407" s="85"/>
      <c r="G407" s="85"/>
      <c r="H407" s="85"/>
      <c r="I407" s="69"/>
      <c r="J407" s="86"/>
      <c r="K407" s="86"/>
      <c r="L407" s="87"/>
    </row>
    <row r="408" spans="1:12" ht="14.25" hidden="1" x14ac:dyDescent="0.2">
      <c r="A408" s="68"/>
      <c r="B408" s="84"/>
      <c r="C408" s="85" t="s">
        <v>546</v>
      </c>
      <c r="D408" s="85"/>
      <c r="E408" s="85"/>
      <c r="F408" s="85"/>
      <c r="G408" s="85"/>
      <c r="H408" s="85"/>
      <c r="I408" s="69"/>
      <c r="J408" s="86">
        <f>SUM(BL50:BL404)</f>
        <v>0</v>
      </c>
      <c r="K408" s="86"/>
      <c r="L408" s="87"/>
    </row>
    <row r="409" spans="1:12" ht="14.25" hidden="1" x14ac:dyDescent="0.2">
      <c r="A409" s="68"/>
      <c r="B409" s="84"/>
      <c r="C409" s="85" t="s">
        <v>547</v>
      </c>
      <c r="D409" s="85"/>
      <c r="E409" s="85"/>
      <c r="F409" s="85"/>
      <c r="G409" s="85"/>
      <c r="H409" s="85"/>
      <c r="I409" s="69"/>
      <c r="J409" s="86">
        <f>SUM(BN50:BN404)</f>
        <v>0</v>
      </c>
      <c r="K409" s="86"/>
      <c r="L409" s="87">
        <f>SUM(BO50:BO404)</f>
        <v>0</v>
      </c>
    </row>
    <row r="410" spans="1:12" ht="14.25" hidden="1" x14ac:dyDescent="0.2">
      <c r="A410" s="68"/>
      <c r="B410" s="84"/>
      <c r="C410" s="85" t="s">
        <v>548</v>
      </c>
      <c r="D410" s="85"/>
      <c r="E410" s="85"/>
      <c r="F410" s="85"/>
      <c r="G410" s="85"/>
      <c r="H410" s="85"/>
      <c r="I410" s="69"/>
      <c r="J410" s="86">
        <f>J412+J427+J428</f>
        <v>0</v>
      </c>
      <c r="K410" s="86"/>
      <c r="L410" s="87">
        <f>L412+L427+L428</f>
        <v>0</v>
      </c>
    </row>
    <row r="411" spans="1:12" ht="14.25" hidden="1" x14ac:dyDescent="0.2">
      <c r="A411" s="68"/>
      <c r="B411" s="84"/>
      <c r="C411" s="94" t="s">
        <v>486</v>
      </c>
      <c r="D411" s="85"/>
      <c r="E411" s="85"/>
      <c r="F411" s="85"/>
      <c r="G411" s="85"/>
      <c r="H411" s="85"/>
      <c r="I411" s="69"/>
      <c r="J411" s="86"/>
      <c r="K411" s="86"/>
      <c r="L411" s="87"/>
    </row>
    <row r="412" spans="1:12" ht="14.25" hidden="1" x14ac:dyDescent="0.2">
      <c r="A412" s="68"/>
      <c r="B412" s="84"/>
      <c r="C412" s="85" t="s">
        <v>538</v>
      </c>
      <c r="D412" s="85"/>
      <c r="E412" s="85"/>
      <c r="F412" s="85"/>
      <c r="G412" s="85"/>
      <c r="H412" s="85"/>
      <c r="I412" s="69"/>
      <c r="J412" s="86">
        <f>J414+J415+J421+J425</f>
        <v>0</v>
      </c>
      <c r="K412" s="86"/>
      <c r="L412" s="87">
        <f>L414+L415+L421+L425</f>
        <v>0</v>
      </c>
    </row>
    <row r="413" spans="1:12" ht="14.25" hidden="1" x14ac:dyDescent="0.2">
      <c r="A413" s="68"/>
      <c r="B413" s="84"/>
      <c r="C413" s="94" t="s">
        <v>486</v>
      </c>
      <c r="D413" s="85"/>
      <c r="E413" s="85"/>
      <c r="F413" s="85"/>
      <c r="G413" s="85"/>
      <c r="H413" s="85"/>
      <c r="I413" s="69"/>
      <c r="J413" s="86"/>
      <c r="K413" s="86"/>
      <c r="L413" s="87"/>
    </row>
    <row r="414" spans="1:12" ht="14.25" hidden="1" x14ac:dyDescent="0.2">
      <c r="A414" s="68"/>
      <c r="B414" s="84"/>
      <c r="C414" s="85" t="s">
        <v>539</v>
      </c>
      <c r="D414" s="85"/>
      <c r="E414" s="85"/>
      <c r="F414" s="85"/>
      <c r="G414" s="85"/>
      <c r="H414" s="85"/>
      <c r="I414" s="69"/>
      <c r="J414" s="86">
        <f>SUMIF(CD50:CD404, 4, S50:S404)</f>
        <v>0</v>
      </c>
      <c r="K414" s="86"/>
      <c r="L414" s="87">
        <f>SUMIF(CD50:CD404, 4, AR50:AR404)</f>
        <v>0</v>
      </c>
    </row>
    <row r="415" spans="1:12" ht="14.25" hidden="1" x14ac:dyDescent="0.2">
      <c r="A415" s="68"/>
      <c r="B415" s="84"/>
      <c r="C415" s="85" t="s">
        <v>488</v>
      </c>
      <c r="D415" s="85"/>
      <c r="E415" s="85"/>
      <c r="F415" s="85"/>
      <c r="G415" s="85"/>
      <c r="H415" s="85"/>
      <c r="I415" s="69"/>
      <c r="J415" s="86">
        <f>J417+J420</f>
        <v>0</v>
      </c>
      <c r="K415" s="86"/>
      <c r="L415" s="87">
        <f>L417+L420</f>
        <v>0</v>
      </c>
    </row>
    <row r="416" spans="1:12" ht="14.25" hidden="1" x14ac:dyDescent="0.2">
      <c r="A416" s="68"/>
      <c r="B416" s="84"/>
      <c r="C416" s="94" t="s">
        <v>489</v>
      </c>
      <c r="D416" s="85"/>
      <c r="E416" s="85"/>
      <c r="F416" s="85"/>
      <c r="G416" s="85"/>
      <c r="H416" s="85"/>
      <c r="I416" s="69"/>
      <c r="J416" s="86"/>
      <c r="K416" s="86"/>
      <c r="L416" s="87"/>
    </row>
    <row r="417" spans="1:12" ht="14.25" hidden="1" x14ac:dyDescent="0.2">
      <c r="A417" s="68"/>
      <c r="B417" s="84"/>
      <c r="C417" s="85" t="s">
        <v>490</v>
      </c>
      <c r="D417" s="85"/>
      <c r="E417" s="85"/>
      <c r="F417" s="85"/>
      <c r="G417" s="85"/>
      <c r="H417" s="85"/>
      <c r="I417" s="69"/>
      <c r="J417" s="86">
        <f>SUMIF(CD50:CD404, 4, P50:P404)</f>
        <v>0</v>
      </c>
      <c r="K417" s="86"/>
      <c r="L417" s="87">
        <f>SUMIF(CD50:CD404, 4, AO50:AO404)</f>
        <v>0</v>
      </c>
    </row>
    <row r="418" spans="1:12" ht="14.25" hidden="1" x14ac:dyDescent="0.2">
      <c r="A418" s="68"/>
      <c r="B418" s="84"/>
      <c r="C418" s="94" t="s">
        <v>491</v>
      </c>
      <c r="D418" s="85"/>
      <c r="E418" s="85"/>
      <c r="F418" s="85"/>
      <c r="G418" s="85"/>
      <c r="H418" s="85"/>
      <c r="I418" s="69"/>
      <c r="J418" s="86"/>
      <c r="K418" s="86"/>
      <c r="L418" s="87"/>
    </row>
    <row r="419" spans="1:12" ht="14.25" hidden="1" x14ac:dyDescent="0.2">
      <c r="A419" s="68"/>
      <c r="B419" s="84"/>
      <c r="C419" s="85" t="s">
        <v>492</v>
      </c>
      <c r="D419" s="85"/>
      <c r="E419" s="85"/>
      <c r="F419" s="85"/>
      <c r="G419" s="85"/>
      <c r="H419" s="85"/>
      <c r="I419" s="69"/>
      <c r="J419" s="86">
        <f>SUMIF(CD50:CD404, 4, X50:X404)</f>
        <v>0</v>
      </c>
      <c r="K419" s="86"/>
      <c r="L419" s="87">
        <f>SUMIF(CD50:CD404, 4, AT50:AT404)</f>
        <v>0</v>
      </c>
    </row>
    <row r="420" spans="1:12" ht="14.25" hidden="1" x14ac:dyDescent="0.2">
      <c r="A420" s="68"/>
      <c r="B420" s="84"/>
      <c r="C420" s="85" t="s">
        <v>493</v>
      </c>
      <c r="D420" s="85"/>
      <c r="E420" s="85"/>
      <c r="F420" s="85"/>
      <c r="G420" s="85"/>
      <c r="H420" s="85"/>
      <c r="I420" s="69"/>
      <c r="J420" s="86">
        <f>SUMIF(CD50:CD404, 4, Z50:Z404)</f>
        <v>0</v>
      </c>
      <c r="K420" s="86"/>
      <c r="L420" s="87">
        <f>SUMIF(CD50:CD404, 4, AV50:AV404)</f>
        <v>0</v>
      </c>
    </row>
    <row r="421" spans="1:12" ht="14.25" hidden="1" x14ac:dyDescent="0.2">
      <c r="A421" s="68"/>
      <c r="B421" s="84"/>
      <c r="C421" s="85" t="s">
        <v>494</v>
      </c>
      <c r="D421" s="85"/>
      <c r="E421" s="85"/>
      <c r="F421" s="85"/>
      <c r="G421" s="85"/>
      <c r="H421" s="85"/>
      <c r="I421" s="69"/>
      <c r="J421" s="86">
        <f>J423+J424</f>
        <v>0</v>
      </c>
      <c r="K421" s="86"/>
      <c r="L421" s="87">
        <f>L423+L424</f>
        <v>0</v>
      </c>
    </row>
    <row r="422" spans="1:12" ht="14.25" hidden="1" x14ac:dyDescent="0.2">
      <c r="A422" s="68"/>
      <c r="B422" s="84"/>
      <c r="C422" s="94" t="s">
        <v>489</v>
      </c>
      <c r="D422" s="85"/>
      <c r="E422" s="85"/>
      <c r="F422" s="85"/>
      <c r="G422" s="85"/>
      <c r="H422" s="85"/>
      <c r="I422" s="69"/>
      <c r="J422" s="86"/>
      <c r="K422" s="86"/>
      <c r="L422" s="87"/>
    </row>
    <row r="423" spans="1:12" ht="14.25" hidden="1" x14ac:dyDescent="0.2">
      <c r="A423" s="68"/>
      <c r="B423" s="84"/>
      <c r="C423" s="85" t="s">
        <v>495</v>
      </c>
      <c r="D423" s="85"/>
      <c r="E423" s="85"/>
      <c r="F423" s="85"/>
      <c r="G423" s="85"/>
      <c r="H423" s="85"/>
      <c r="I423" s="69"/>
      <c r="J423" s="86">
        <f>SUMIF(CD50:CD404, 4, AA50:AA404)-SUMIF(CD50:CD404, 4, BJ50:BJ404)</f>
        <v>0</v>
      </c>
      <c r="K423" s="86"/>
      <c r="L423" s="87">
        <f>SUMIF(CD50:CD404, 4, AW50:AW404)-SUMIF(CD50:CD404, 4, BK50:BK404)</f>
        <v>0</v>
      </c>
    </row>
    <row r="424" spans="1:12" ht="14.25" hidden="1" x14ac:dyDescent="0.2">
      <c r="A424" s="68"/>
      <c r="B424" s="84"/>
      <c r="C424" s="85" t="s">
        <v>496</v>
      </c>
      <c r="D424" s="85"/>
      <c r="E424" s="85"/>
      <c r="F424" s="85"/>
      <c r="G424" s="85"/>
      <c r="H424" s="85"/>
      <c r="I424" s="69"/>
      <c r="J424" s="86">
        <f>SUMIF(CD50:CD404, 4, AG50:AG404)</f>
        <v>0</v>
      </c>
      <c r="K424" s="86"/>
      <c r="L424" s="87">
        <f>SUMIF(CD50:CD404, 4, BC50:BC404)</f>
        <v>0</v>
      </c>
    </row>
    <row r="425" spans="1:12" ht="14.25" hidden="1" x14ac:dyDescent="0.2">
      <c r="A425" s="68"/>
      <c r="B425" s="84"/>
      <c r="C425" s="85" t="s">
        <v>497</v>
      </c>
      <c r="D425" s="85"/>
      <c r="E425" s="85"/>
      <c r="F425" s="85"/>
      <c r="G425" s="85"/>
      <c r="H425" s="85"/>
      <c r="I425" s="69"/>
      <c r="J425" s="86">
        <f>SUMIF(CD50:CD404, 4, AF50:AF404)</f>
        <v>0</v>
      </c>
      <c r="K425" s="86"/>
      <c r="L425" s="87">
        <f>SUMIF(CD50:CD404, 4, BB50:BB404)</f>
        <v>0</v>
      </c>
    </row>
    <row r="426" spans="1:12" ht="14.25" hidden="1" x14ac:dyDescent="0.2">
      <c r="A426" s="68"/>
      <c r="B426" s="84"/>
      <c r="C426" s="85" t="s">
        <v>540</v>
      </c>
      <c r="D426" s="85"/>
      <c r="E426" s="85"/>
      <c r="F426" s="85"/>
      <c r="G426" s="85"/>
      <c r="H426" s="85"/>
      <c r="I426" s="69"/>
      <c r="J426" s="86">
        <f>SUMIF(CD50:CD404, 4, S50:S404)+SUMIF(CD50:CD404, 4, X50:X404)+SUMIF(CD50:CD404, 4, Z50:Z404)</f>
        <v>0</v>
      </c>
      <c r="K426" s="86"/>
      <c r="L426" s="87">
        <f>SUMIF(CD50:CD404, 4, AR50:AR404)+SUMIF(CD50:CD404, 4, AT50:AT404)+SUMIF(CD50:CD404, 4, AV50:AV404)</f>
        <v>0</v>
      </c>
    </row>
    <row r="427" spans="1:12" ht="14.25" hidden="1" x14ac:dyDescent="0.2">
      <c r="A427" s="68"/>
      <c r="B427" s="84"/>
      <c r="C427" s="85" t="s">
        <v>541</v>
      </c>
      <c r="D427" s="85"/>
      <c r="E427" s="85"/>
      <c r="F427" s="85"/>
      <c r="G427" s="85"/>
      <c r="H427" s="85"/>
      <c r="I427" s="69"/>
      <c r="J427" s="86">
        <f>SUMIF(CD50:CD404, 4, AD50:AD404)</f>
        <v>0</v>
      </c>
      <c r="K427" s="86"/>
      <c r="L427" s="87">
        <f>SUMIF(CD50:CD404, 4, AZ50:AZ404)</f>
        <v>0</v>
      </c>
    </row>
    <row r="428" spans="1:12" ht="14.25" hidden="1" x14ac:dyDescent="0.2">
      <c r="A428" s="68"/>
      <c r="B428" s="84"/>
      <c r="C428" s="85" t="s">
        <v>542</v>
      </c>
      <c r="D428" s="85"/>
      <c r="E428" s="85"/>
      <c r="F428" s="85"/>
      <c r="G428" s="85"/>
      <c r="H428" s="85"/>
      <c r="I428" s="69"/>
      <c r="J428" s="86">
        <f>SUMIF(CD50:CD404, 4, AE50:AE404)</f>
        <v>0</v>
      </c>
      <c r="K428" s="86"/>
      <c r="L428" s="87">
        <f>SUMIF(CD50:CD404, 4, BA50:BA404)</f>
        <v>0</v>
      </c>
    </row>
    <row r="430" spans="1:12" ht="15" x14ac:dyDescent="0.2">
      <c r="A430" s="88"/>
      <c r="B430" s="89"/>
      <c r="C430" s="90" t="s">
        <v>549</v>
      </c>
      <c r="D430" s="90"/>
      <c r="E430" s="90"/>
      <c r="F430" s="90"/>
      <c r="G430" s="90"/>
      <c r="H430" s="90"/>
      <c r="I430" s="91"/>
      <c r="J430" s="92">
        <f>J361+J381+J401+J406</f>
        <v>2742429.8200000003</v>
      </c>
      <c r="K430" s="92"/>
      <c r="L430" s="93">
        <f>L361+L381+L401+L406</f>
        <v>18637167</v>
      </c>
    </row>
    <row r="431" spans="1:12" ht="14.25" x14ac:dyDescent="0.2">
      <c r="A431" s="68"/>
      <c r="B431" s="84"/>
      <c r="C431" s="94" t="s">
        <v>486</v>
      </c>
      <c r="D431" s="85"/>
      <c r="E431" s="85"/>
      <c r="F431" s="85"/>
      <c r="G431" s="85"/>
      <c r="H431" s="85"/>
      <c r="I431" s="69"/>
      <c r="J431" s="86"/>
      <c r="K431" s="86"/>
      <c r="L431" s="87"/>
    </row>
    <row r="432" spans="1:12" ht="14.25" x14ac:dyDescent="0.2">
      <c r="A432" s="68"/>
      <c r="B432" s="84"/>
      <c r="C432" s="85" t="s">
        <v>538</v>
      </c>
      <c r="D432" s="85"/>
      <c r="E432" s="85"/>
      <c r="F432" s="85"/>
      <c r="G432" s="85"/>
      <c r="H432" s="85"/>
      <c r="I432" s="69"/>
      <c r="J432" s="86">
        <f>J434+J435+J441+J445</f>
        <v>12453.559999999348</v>
      </c>
      <c r="K432" s="86"/>
      <c r="L432" s="87">
        <f>L434+L435+L441+L445</f>
        <v>159426</v>
      </c>
    </row>
    <row r="433" spans="1:12" ht="14.25" x14ac:dyDescent="0.2">
      <c r="A433" s="68"/>
      <c r="B433" s="84"/>
      <c r="C433" s="94" t="s">
        <v>486</v>
      </c>
      <c r="D433" s="85"/>
      <c r="E433" s="85"/>
      <c r="F433" s="85"/>
      <c r="G433" s="85"/>
      <c r="H433" s="85"/>
      <c r="I433" s="69"/>
      <c r="J433" s="86"/>
      <c r="K433" s="86"/>
      <c r="L433" s="87"/>
    </row>
    <row r="434" spans="1:12" ht="14.25" x14ac:dyDescent="0.2">
      <c r="A434" s="68"/>
      <c r="B434" s="84"/>
      <c r="C434" s="85" t="s">
        <v>539</v>
      </c>
      <c r="D434" s="85"/>
      <c r="E434" s="85"/>
      <c r="F434" s="85"/>
      <c r="G434" s="85"/>
      <c r="H434" s="85"/>
      <c r="I434" s="69"/>
      <c r="J434" s="86">
        <f>SUM(S50:S428)</f>
        <v>931.53000000000009</v>
      </c>
      <c r="K434" s="86"/>
      <c r="L434" s="87">
        <f>SUM(AR50:AR428)</f>
        <v>47443</v>
      </c>
    </row>
    <row r="435" spans="1:12" ht="14.25" x14ac:dyDescent="0.2">
      <c r="A435" s="68"/>
      <c r="B435" s="84"/>
      <c r="C435" s="85" t="s">
        <v>488</v>
      </c>
      <c r="D435" s="85"/>
      <c r="E435" s="85"/>
      <c r="F435" s="85"/>
      <c r="G435" s="85"/>
      <c r="H435" s="85"/>
      <c r="I435" s="69"/>
      <c r="J435" s="86">
        <f>J437+J440</f>
        <v>2703.48</v>
      </c>
      <c r="K435" s="86"/>
      <c r="L435" s="87">
        <f>L437+L440</f>
        <v>30909</v>
      </c>
    </row>
    <row r="436" spans="1:12" ht="14.25" x14ac:dyDescent="0.2">
      <c r="A436" s="68"/>
      <c r="B436" s="84"/>
      <c r="C436" s="94" t="s">
        <v>489</v>
      </c>
      <c r="D436" s="85"/>
      <c r="E436" s="85"/>
      <c r="F436" s="85"/>
      <c r="G436" s="85"/>
      <c r="H436" s="85"/>
      <c r="I436" s="69"/>
      <c r="J436" s="86"/>
      <c r="K436" s="86"/>
      <c r="L436" s="87"/>
    </row>
    <row r="437" spans="1:12" ht="14.25" x14ac:dyDescent="0.2">
      <c r="A437" s="68"/>
      <c r="B437" s="84"/>
      <c r="C437" s="85" t="s">
        <v>490</v>
      </c>
      <c r="D437" s="85"/>
      <c r="E437" s="85"/>
      <c r="F437" s="85"/>
      <c r="G437" s="85"/>
      <c r="H437" s="85"/>
      <c r="I437" s="69"/>
      <c r="J437" s="86">
        <f>SUM(P50:P428)</f>
        <v>2703.48</v>
      </c>
      <c r="K437" s="86"/>
      <c r="L437" s="87">
        <f>SUM(AO50:AO428)</f>
        <v>30909</v>
      </c>
    </row>
    <row r="438" spans="1:12" ht="14.25" x14ac:dyDescent="0.2">
      <c r="A438" s="68"/>
      <c r="B438" s="84"/>
      <c r="C438" s="94" t="s">
        <v>491</v>
      </c>
      <c r="D438" s="85"/>
      <c r="E438" s="85"/>
      <c r="F438" s="85"/>
      <c r="G438" s="85"/>
      <c r="H438" s="85"/>
      <c r="I438" s="69"/>
      <c r="J438" s="86"/>
      <c r="K438" s="86"/>
      <c r="L438" s="87"/>
    </row>
    <row r="439" spans="1:12" ht="14.25" x14ac:dyDescent="0.2">
      <c r="A439" s="68"/>
      <c r="B439" s="84"/>
      <c r="C439" s="85" t="s">
        <v>492</v>
      </c>
      <c r="D439" s="85"/>
      <c r="E439" s="85"/>
      <c r="F439" s="85"/>
      <c r="G439" s="85"/>
      <c r="H439" s="85"/>
      <c r="I439" s="69"/>
      <c r="J439" s="86">
        <f>SUM(X50:X428)</f>
        <v>310.77999999999997</v>
      </c>
      <c r="K439" s="86"/>
      <c r="L439" s="87">
        <f>SUM(AT50:AT428)</f>
        <v>15828</v>
      </c>
    </row>
    <row r="440" spans="1:12" ht="14.25" hidden="1" x14ac:dyDescent="0.2">
      <c r="A440" s="68"/>
      <c r="B440" s="84"/>
      <c r="C440" s="85" t="s">
        <v>493</v>
      </c>
      <c r="D440" s="85"/>
      <c r="E440" s="85"/>
      <c r="F440" s="85"/>
      <c r="G440" s="85"/>
      <c r="H440" s="85"/>
      <c r="I440" s="69"/>
      <c r="J440" s="86">
        <f>SUM(Z50:Z428)</f>
        <v>0</v>
      </c>
      <c r="K440" s="86"/>
      <c r="L440" s="87">
        <f>SUM(AV50:AV428)</f>
        <v>0</v>
      </c>
    </row>
    <row r="441" spans="1:12" ht="14.25" x14ac:dyDescent="0.2">
      <c r="A441" s="68"/>
      <c r="B441" s="84"/>
      <c r="C441" s="85" t="s">
        <v>494</v>
      </c>
      <c r="D441" s="85"/>
      <c r="E441" s="85"/>
      <c r="F441" s="85"/>
      <c r="G441" s="85"/>
      <c r="H441" s="85"/>
      <c r="I441" s="69"/>
      <c r="J441" s="86">
        <f>J443+J444</f>
        <v>8818.5499999993481</v>
      </c>
      <c r="K441" s="86"/>
      <c r="L441" s="87">
        <f>L443+L444</f>
        <v>81074</v>
      </c>
    </row>
    <row r="442" spans="1:12" ht="14.25" x14ac:dyDescent="0.2">
      <c r="A442" s="68"/>
      <c r="B442" s="84"/>
      <c r="C442" s="94" t="s">
        <v>489</v>
      </c>
      <c r="D442" s="85"/>
      <c r="E442" s="85"/>
      <c r="F442" s="85"/>
      <c r="G442" s="85"/>
      <c r="H442" s="85"/>
      <c r="I442" s="69"/>
      <c r="J442" s="86"/>
      <c r="K442" s="86"/>
      <c r="L442" s="87"/>
    </row>
    <row r="443" spans="1:12" ht="14.25" x14ac:dyDescent="0.2">
      <c r="A443" s="68"/>
      <c r="B443" s="84"/>
      <c r="C443" s="85" t="s">
        <v>495</v>
      </c>
      <c r="D443" s="85"/>
      <c r="E443" s="85"/>
      <c r="F443" s="85"/>
      <c r="G443" s="85"/>
      <c r="H443" s="85"/>
      <c r="I443" s="69"/>
      <c r="J443" s="86">
        <f>SUM(AA50:AA428)-SUM(BJ50:BJ428)</f>
        <v>8818.5499999993481</v>
      </c>
      <c r="K443" s="86"/>
      <c r="L443" s="87">
        <f>SUM(AW50:AW428)-SUM(BK50:BK428)</f>
        <v>81074</v>
      </c>
    </row>
    <row r="444" spans="1:12" ht="14.25" hidden="1" x14ac:dyDescent="0.2">
      <c r="A444" s="68"/>
      <c r="B444" s="84"/>
      <c r="C444" s="85" t="s">
        <v>496</v>
      </c>
      <c r="D444" s="85"/>
      <c r="E444" s="85"/>
      <c r="F444" s="85"/>
      <c r="G444" s="85"/>
      <c r="H444" s="85"/>
      <c r="I444" s="69"/>
      <c r="J444" s="86">
        <f>SUM(AG50:AG428)</f>
        <v>0</v>
      </c>
      <c r="K444" s="86"/>
      <c r="L444" s="87">
        <f>SUM(BC50:BC428)</f>
        <v>0</v>
      </c>
    </row>
    <row r="445" spans="1:12" ht="14.25" hidden="1" x14ac:dyDescent="0.2">
      <c r="A445" s="68"/>
      <c r="B445" s="84"/>
      <c r="C445" s="85" t="s">
        <v>497</v>
      </c>
      <c r="D445" s="85"/>
      <c r="E445" s="85"/>
      <c r="F445" s="85"/>
      <c r="G445" s="85"/>
      <c r="H445" s="85"/>
      <c r="I445" s="69"/>
      <c r="J445" s="86">
        <f>SUM(AF50:AF428)</f>
        <v>0</v>
      </c>
      <c r="K445" s="86"/>
      <c r="L445" s="87">
        <f>SUM(BB50:BB428)</f>
        <v>0</v>
      </c>
    </row>
    <row r="446" spans="1:12" ht="14.25" x14ac:dyDescent="0.2">
      <c r="A446" s="68"/>
      <c r="B446" s="84"/>
      <c r="C446" s="85" t="s">
        <v>498</v>
      </c>
      <c r="D446" s="85"/>
      <c r="E446" s="85"/>
      <c r="F446" s="85"/>
      <c r="G446" s="85"/>
      <c r="H446" s="85"/>
      <c r="I446" s="69"/>
      <c r="J446" s="86">
        <f>SUM(S50:S428)+SUM(X50:X428)+SUM(Z50:Z428)</f>
        <v>1242.31</v>
      </c>
      <c r="K446" s="86"/>
      <c r="L446" s="87">
        <f>SUM(AR50:AR428)+SUM(AT50:AT428)+SUM(AV50:AV428)</f>
        <v>63271</v>
      </c>
    </row>
    <row r="447" spans="1:12" ht="14.25" x14ac:dyDescent="0.2">
      <c r="A447" s="68"/>
      <c r="B447" s="84"/>
      <c r="C447" s="85" t="s">
        <v>499</v>
      </c>
      <c r="D447" s="85"/>
      <c r="E447" s="85"/>
      <c r="F447" s="85"/>
      <c r="G447" s="85"/>
      <c r="H447" s="85"/>
      <c r="I447" s="69"/>
      <c r="J447" s="86">
        <f>SUM(AD50:AD428)</f>
        <v>1158.2</v>
      </c>
      <c r="K447" s="86"/>
      <c r="L447" s="87">
        <f>SUM(AZ50:AZ428)</f>
        <v>58987</v>
      </c>
    </row>
    <row r="448" spans="1:12" ht="14.25" x14ac:dyDescent="0.2">
      <c r="A448" s="68"/>
      <c r="B448" s="84"/>
      <c r="C448" s="85" t="s">
        <v>500</v>
      </c>
      <c r="D448" s="85"/>
      <c r="E448" s="85"/>
      <c r="F448" s="85"/>
      <c r="G448" s="85"/>
      <c r="H448" s="85"/>
      <c r="I448" s="69"/>
      <c r="J448" s="86">
        <f>SUM(AE50:AE428)</f>
        <v>600.11</v>
      </c>
      <c r="K448" s="86"/>
      <c r="L448" s="87">
        <f>SUM(BA50:BA428)</f>
        <v>30565</v>
      </c>
    </row>
    <row r="449" spans="1:12" ht="14.25" x14ac:dyDescent="0.2">
      <c r="A449" s="68"/>
      <c r="B449" s="84"/>
      <c r="C449" s="85" t="s">
        <v>550</v>
      </c>
      <c r="D449" s="85"/>
      <c r="E449" s="85"/>
      <c r="F449" s="85"/>
      <c r="G449" s="85"/>
      <c r="H449" s="85"/>
      <c r="I449" s="69"/>
      <c r="J449" s="86">
        <f>J451+J452</f>
        <v>2728217.95</v>
      </c>
      <c r="K449" s="86"/>
      <c r="L449" s="87">
        <f>L451+L452</f>
        <v>18388189</v>
      </c>
    </row>
    <row r="450" spans="1:12" ht="14.25" x14ac:dyDescent="0.2">
      <c r="A450" s="68"/>
      <c r="B450" s="84"/>
      <c r="C450" s="94" t="s">
        <v>486</v>
      </c>
      <c r="D450" s="85"/>
      <c r="E450" s="85"/>
      <c r="F450" s="85"/>
      <c r="G450" s="85"/>
      <c r="H450" s="85"/>
      <c r="I450" s="69"/>
      <c r="J450" s="86"/>
      <c r="K450" s="86"/>
      <c r="L450" s="87"/>
    </row>
    <row r="451" spans="1:12" ht="14.25" x14ac:dyDescent="0.2">
      <c r="A451" s="68"/>
      <c r="B451" s="84"/>
      <c r="C451" s="85" t="s">
        <v>502</v>
      </c>
      <c r="D451" s="85"/>
      <c r="E451" s="85"/>
      <c r="F451" s="85"/>
      <c r="G451" s="85"/>
      <c r="H451" s="85"/>
      <c r="I451" s="69"/>
      <c r="J451" s="86">
        <f>SUM(BJ50:BJ428)</f>
        <v>2728217.95</v>
      </c>
      <c r="K451" s="86"/>
      <c r="L451" s="87">
        <f>SUM(BK50:BK428)</f>
        <v>18388189</v>
      </c>
    </row>
    <row r="452" spans="1:12" ht="14.25" hidden="1" x14ac:dyDescent="0.2">
      <c r="A452" s="68"/>
      <c r="B452" s="84"/>
      <c r="C452" s="85" t="s">
        <v>503</v>
      </c>
      <c r="D452" s="85"/>
      <c r="E452" s="85"/>
      <c r="F452" s="85"/>
      <c r="G452" s="85"/>
      <c r="H452" s="85"/>
      <c r="I452" s="69"/>
      <c r="J452" s="86">
        <f>SUM(AH50:AH428)</f>
        <v>0</v>
      </c>
      <c r="K452" s="86"/>
      <c r="L452" s="87">
        <f>SUM(BD50:BD428)</f>
        <v>0</v>
      </c>
    </row>
    <row r="453" spans="1:12" ht="14.25" hidden="1" x14ac:dyDescent="0.2">
      <c r="A453" s="68"/>
      <c r="B453" s="84"/>
      <c r="C453" s="85" t="s">
        <v>551</v>
      </c>
      <c r="D453" s="85"/>
      <c r="E453" s="85"/>
      <c r="F453" s="85"/>
      <c r="G453" s="85"/>
      <c r="H453" s="85"/>
      <c r="I453" s="69"/>
      <c r="J453" s="86">
        <f>J406</f>
        <v>0</v>
      </c>
      <c r="K453" s="86"/>
      <c r="L453" s="87">
        <f>L406</f>
        <v>0</v>
      </c>
    </row>
    <row r="454" spans="1:12" ht="14.25" x14ac:dyDescent="0.2">
      <c r="A454" s="68"/>
      <c r="B454" s="84"/>
      <c r="C454" s="90" t="s">
        <v>507</v>
      </c>
      <c r="D454" s="85"/>
      <c r="E454" s="85"/>
      <c r="F454" s="85"/>
      <c r="G454" s="85"/>
      <c r="H454" s="85"/>
      <c r="I454" s="69"/>
      <c r="J454" s="86"/>
      <c r="K454" s="86"/>
      <c r="L454" s="87"/>
    </row>
    <row r="455" spans="1:12" ht="14.25" x14ac:dyDescent="0.2">
      <c r="A455" s="68"/>
      <c r="B455" s="84"/>
      <c r="C455" s="85" t="s">
        <v>508</v>
      </c>
      <c r="D455" s="85"/>
      <c r="E455" s="85"/>
      <c r="F455" s="85"/>
      <c r="G455" s="85"/>
      <c r="H455" s="85"/>
      <c r="I455" s="69"/>
      <c r="J455" s="86">
        <f>SUM(AB50:AB428)</f>
        <v>6730.4400000000005</v>
      </c>
      <c r="K455" s="86"/>
      <c r="L455" s="87">
        <f>SUM(AX50:AX428)</f>
        <v>65016</v>
      </c>
    </row>
    <row r="456" spans="1:12" ht="14.25" x14ac:dyDescent="0.2">
      <c r="A456" s="68"/>
      <c r="B456" s="84"/>
      <c r="C456" s="85" t="s">
        <v>509</v>
      </c>
      <c r="D456" s="85"/>
      <c r="E456" s="85"/>
      <c r="F456" s="85"/>
      <c r="G456" s="85"/>
      <c r="H456" s="85"/>
      <c r="I456" s="69"/>
      <c r="J456" s="86">
        <f>SUM(AC50:AC428)</f>
        <v>2728217.95</v>
      </c>
      <c r="K456" s="86"/>
      <c r="L456" s="87">
        <f>SUM(AY50:AY428)</f>
        <v>18388189</v>
      </c>
    </row>
    <row r="457" spans="1:12" ht="14.25" x14ac:dyDescent="0.2">
      <c r="A457" s="68"/>
      <c r="B457" s="84"/>
      <c r="C457" s="85" t="s">
        <v>510</v>
      </c>
      <c r="D457" s="85"/>
      <c r="E457" s="85"/>
      <c r="F457" s="95"/>
      <c r="G457" s="96">
        <f>Source!P326</f>
        <v>88.328999999999994</v>
      </c>
      <c r="H457" s="68"/>
      <c r="I457" s="68"/>
      <c r="J457" s="68"/>
      <c r="K457" s="68"/>
      <c r="L457" s="68"/>
    </row>
    <row r="458" spans="1:12" ht="14.25" x14ac:dyDescent="0.2">
      <c r="A458" s="68"/>
      <c r="B458" s="84"/>
      <c r="C458" s="85" t="s">
        <v>511</v>
      </c>
      <c r="D458" s="85"/>
      <c r="E458" s="85"/>
      <c r="F458" s="95"/>
      <c r="G458" s="96">
        <f>Source!P327</f>
        <v>25.498999999999999</v>
      </c>
      <c r="H458" s="68"/>
      <c r="I458" s="68"/>
      <c r="J458" s="68"/>
      <c r="K458" s="68"/>
      <c r="L458" s="68"/>
    </row>
    <row r="462" spans="1:12" ht="14.25" customHeight="1" x14ac:dyDescent="0.2">
      <c r="A462" s="126"/>
      <c r="B462" s="127" t="s">
        <v>552</v>
      </c>
      <c r="C462" s="129" t="str">
        <f>IF(Source!AC12&lt;&gt;"", Source!AC12," ")</f>
        <v>Ведущий специалист УНСР</v>
      </c>
      <c r="D462" s="41"/>
      <c r="E462" s="41"/>
      <c r="F462" s="41"/>
      <c r="G462" s="41"/>
      <c r="H462" s="128" t="str">
        <f>IF(Source!AB12&lt;&gt;"", Source!AB12," ")</f>
        <v>Е.Д. Бабасина</v>
      </c>
      <c r="I462" s="24"/>
      <c r="J462" s="24"/>
      <c r="K462" s="24"/>
      <c r="L462" s="19"/>
    </row>
    <row r="463" spans="1:12" ht="14.25" customHeight="1" x14ac:dyDescent="0.2">
      <c r="A463" s="126"/>
      <c r="B463" s="130"/>
      <c r="C463" s="131" t="s">
        <v>553</v>
      </c>
      <c r="D463" s="131"/>
      <c r="E463" s="131"/>
      <c r="F463" s="131"/>
      <c r="G463" s="131"/>
      <c r="H463" s="24"/>
      <c r="I463" s="24"/>
      <c r="J463" s="24"/>
      <c r="K463" s="24"/>
      <c r="L463" s="19"/>
    </row>
    <row r="464" spans="1:12" ht="14.25" customHeight="1" x14ac:dyDescent="0.2">
      <c r="A464" s="126"/>
      <c r="B464" s="130"/>
      <c r="C464" s="24"/>
      <c r="D464" s="24"/>
      <c r="E464" s="24"/>
      <c r="F464" s="24"/>
      <c r="G464" s="24"/>
      <c r="H464" s="24"/>
      <c r="I464" s="24"/>
      <c r="J464" s="24"/>
      <c r="K464" s="24"/>
      <c r="L464" s="19"/>
    </row>
    <row r="465" spans="1:12" ht="14.25" customHeight="1" x14ac:dyDescent="0.2">
      <c r="A465" s="126"/>
      <c r="B465" s="127" t="s">
        <v>554</v>
      </c>
      <c r="C465" s="129" t="str">
        <f>IF(Source!AE12&lt;&gt;"", Source!AE12," ")</f>
        <v>Начальник УНСР</v>
      </c>
      <c r="D465" s="41"/>
      <c r="E465" s="41"/>
      <c r="F465" s="41"/>
      <c r="G465" s="41"/>
      <c r="H465" s="128" t="str">
        <f>IF(Source!AD12&lt;&gt;"", Source!AD12," ")</f>
        <v>И.А. Аверьянов</v>
      </c>
      <c r="I465" s="24"/>
      <c r="J465" s="24"/>
      <c r="K465" s="24"/>
      <c r="L465" s="19"/>
    </row>
    <row r="466" spans="1:12" ht="14.25" customHeight="1" x14ac:dyDescent="0.2">
      <c r="A466" s="24"/>
      <c r="B466" s="24"/>
      <c r="C466" s="131" t="s">
        <v>553</v>
      </c>
      <c r="D466" s="131"/>
      <c r="E466" s="131"/>
      <c r="F466" s="131"/>
      <c r="G466" s="131"/>
      <c r="H466" s="24"/>
      <c r="I466" s="24"/>
      <c r="J466" s="24"/>
      <c r="K466" s="24"/>
      <c r="L466" s="19"/>
    </row>
  </sheetData>
  <mergeCells count="349">
    <mergeCell ref="C463:G463"/>
    <mergeCell ref="C466:G466"/>
    <mergeCell ref="C453:H453"/>
    <mergeCell ref="C454:H454"/>
    <mergeCell ref="C455:H455"/>
    <mergeCell ref="C456:H456"/>
    <mergeCell ref="C457:F457"/>
    <mergeCell ref="C458:F458"/>
    <mergeCell ref="C447:H447"/>
    <mergeCell ref="C448:H448"/>
    <mergeCell ref="C449:H449"/>
    <mergeCell ref="C450:H450"/>
    <mergeCell ref="C451:H451"/>
    <mergeCell ref="C452:H452"/>
    <mergeCell ref="C441:H441"/>
    <mergeCell ref="C442:H442"/>
    <mergeCell ref="C443:H443"/>
    <mergeCell ref="C444:H444"/>
    <mergeCell ref="C445:H445"/>
    <mergeCell ref="C446:H446"/>
    <mergeCell ref="C435:H435"/>
    <mergeCell ref="C436:H436"/>
    <mergeCell ref="C437:H437"/>
    <mergeCell ref="C438:H438"/>
    <mergeCell ref="C439:H439"/>
    <mergeCell ref="C440:H440"/>
    <mergeCell ref="C428:H428"/>
    <mergeCell ref="C430:H430"/>
    <mergeCell ref="C431:H431"/>
    <mergeCell ref="C432:H432"/>
    <mergeCell ref="C433:H433"/>
    <mergeCell ref="C434:H434"/>
    <mergeCell ref="C422:H422"/>
    <mergeCell ref="C423:H423"/>
    <mergeCell ref="C424:H424"/>
    <mergeCell ref="C425:H425"/>
    <mergeCell ref="C426:H426"/>
    <mergeCell ref="C427:H427"/>
    <mergeCell ref="C416:H416"/>
    <mergeCell ref="C417:H417"/>
    <mergeCell ref="C418:H418"/>
    <mergeCell ref="C419:H419"/>
    <mergeCell ref="C420:H420"/>
    <mergeCell ref="C421:H421"/>
    <mergeCell ref="C410:H410"/>
    <mergeCell ref="C411:H411"/>
    <mergeCell ref="C412:H412"/>
    <mergeCell ref="C413:H413"/>
    <mergeCell ref="C414:H414"/>
    <mergeCell ref="C415:H415"/>
    <mergeCell ref="C403:H403"/>
    <mergeCell ref="C404:H404"/>
    <mergeCell ref="C406:H406"/>
    <mergeCell ref="C407:H407"/>
    <mergeCell ref="C408:H408"/>
    <mergeCell ref="C409:H409"/>
    <mergeCell ref="C396:H396"/>
    <mergeCell ref="C397:H397"/>
    <mergeCell ref="C398:H398"/>
    <mergeCell ref="C399:H399"/>
    <mergeCell ref="C401:H401"/>
    <mergeCell ref="C402:H402"/>
    <mergeCell ref="C390:H390"/>
    <mergeCell ref="C391:H391"/>
    <mergeCell ref="C392:H392"/>
    <mergeCell ref="C393:H393"/>
    <mergeCell ref="C394:H394"/>
    <mergeCell ref="C395:H395"/>
    <mergeCell ref="C384:H384"/>
    <mergeCell ref="C385:H385"/>
    <mergeCell ref="C386:H386"/>
    <mergeCell ref="C387:H387"/>
    <mergeCell ref="C388:H388"/>
    <mergeCell ref="C389:H389"/>
    <mergeCell ref="C377:H377"/>
    <mergeCell ref="C378:H378"/>
    <mergeCell ref="C379:H379"/>
    <mergeCell ref="C381:H381"/>
    <mergeCell ref="C382:H382"/>
    <mergeCell ref="C383:H383"/>
    <mergeCell ref="C371:H371"/>
    <mergeCell ref="C372:H372"/>
    <mergeCell ref="C373:H373"/>
    <mergeCell ref="C374:H374"/>
    <mergeCell ref="C375:H375"/>
    <mergeCell ref="C376:H376"/>
    <mergeCell ref="C365:H365"/>
    <mergeCell ref="C366:H366"/>
    <mergeCell ref="C367:H367"/>
    <mergeCell ref="C368:H368"/>
    <mergeCell ref="C369:H369"/>
    <mergeCell ref="C370:H370"/>
    <mergeCell ref="C356:F356"/>
    <mergeCell ref="C359:H359"/>
    <mergeCell ref="C361:H361"/>
    <mergeCell ref="C362:H362"/>
    <mergeCell ref="C363:H363"/>
    <mergeCell ref="C364:H364"/>
    <mergeCell ref="C350:H350"/>
    <mergeCell ref="C351:H351"/>
    <mergeCell ref="C352:H352"/>
    <mergeCell ref="C353:H353"/>
    <mergeCell ref="C354:H354"/>
    <mergeCell ref="C355:F355"/>
    <mergeCell ref="C344:H344"/>
    <mergeCell ref="C345:H345"/>
    <mergeCell ref="C346:H346"/>
    <mergeCell ref="C347:H347"/>
    <mergeCell ref="C348:H348"/>
    <mergeCell ref="C349:H349"/>
    <mergeCell ref="C338:H338"/>
    <mergeCell ref="C339:H339"/>
    <mergeCell ref="C340:H340"/>
    <mergeCell ref="C341:H341"/>
    <mergeCell ref="C342:H342"/>
    <mergeCell ref="C343:H343"/>
    <mergeCell ref="C332:H332"/>
    <mergeCell ref="C333:H333"/>
    <mergeCell ref="C334:H334"/>
    <mergeCell ref="C335:H335"/>
    <mergeCell ref="C336:H336"/>
    <mergeCell ref="C337:H337"/>
    <mergeCell ref="C324:F324"/>
    <mergeCell ref="C325:F325"/>
    <mergeCell ref="C328:H328"/>
    <mergeCell ref="C329:H329"/>
    <mergeCell ref="C330:H330"/>
    <mergeCell ref="C331:H331"/>
    <mergeCell ref="C318:H318"/>
    <mergeCell ref="C319:H319"/>
    <mergeCell ref="C320:H320"/>
    <mergeCell ref="C321:H321"/>
    <mergeCell ref="C322:H322"/>
    <mergeCell ref="C323:H323"/>
    <mergeCell ref="C312:H312"/>
    <mergeCell ref="C313:H313"/>
    <mergeCell ref="C314:H314"/>
    <mergeCell ref="C315:H315"/>
    <mergeCell ref="C316:H316"/>
    <mergeCell ref="C317:H317"/>
    <mergeCell ref="C306:H306"/>
    <mergeCell ref="C307:H307"/>
    <mergeCell ref="C308:H308"/>
    <mergeCell ref="C309:H309"/>
    <mergeCell ref="C310:H310"/>
    <mergeCell ref="C311:H311"/>
    <mergeCell ref="C300:H300"/>
    <mergeCell ref="C301:H301"/>
    <mergeCell ref="C302:H302"/>
    <mergeCell ref="C303:H303"/>
    <mergeCell ref="C304:H304"/>
    <mergeCell ref="C305:H305"/>
    <mergeCell ref="C295:H295"/>
    <mergeCell ref="I295:J295"/>
    <mergeCell ref="K295:L295"/>
    <mergeCell ref="C297:H297"/>
    <mergeCell ref="C298:H298"/>
    <mergeCell ref="C299:H299"/>
    <mergeCell ref="C289:H289"/>
    <mergeCell ref="I289:J289"/>
    <mergeCell ref="K289:L289"/>
    <mergeCell ref="C292:H292"/>
    <mergeCell ref="I292:J292"/>
    <mergeCell ref="K292:L292"/>
    <mergeCell ref="C269:H269"/>
    <mergeCell ref="C270:H270"/>
    <mergeCell ref="C271:F271"/>
    <mergeCell ref="C272:F272"/>
    <mergeCell ref="A275:L275"/>
    <mergeCell ref="A277:L277"/>
    <mergeCell ref="C263:H263"/>
    <mergeCell ref="C264:H264"/>
    <mergeCell ref="C265:H265"/>
    <mergeCell ref="C266:H266"/>
    <mergeCell ref="C267:H267"/>
    <mergeCell ref="C268:H268"/>
    <mergeCell ref="C257:H257"/>
    <mergeCell ref="C258:H258"/>
    <mergeCell ref="C259:H259"/>
    <mergeCell ref="C260:H260"/>
    <mergeCell ref="C261:H261"/>
    <mergeCell ref="C262:H262"/>
    <mergeCell ref="C251:H251"/>
    <mergeCell ref="C252:H252"/>
    <mergeCell ref="C253:H253"/>
    <mergeCell ref="C254:H254"/>
    <mergeCell ref="C255:H255"/>
    <mergeCell ref="C256:H256"/>
    <mergeCell ref="C245:H245"/>
    <mergeCell ref="C246:H246"/>
    <mergeCell ref="C247:H247"/>
    <mergeCell ref="C248:H248"/>
    <mergeCell ref="C249:H249"/>
    <mergeCell ref="C250:H250"/>
    <mergeCell ref="C237:H237"/>
    <mergeCell ref="C238:H238"/>
    <mergeCell ref="C239:H239"/>
    <mergeCell ref="C240:F240"/>
    <mergeCell ref="C241:F241"/>
    <mergeCell ref="C244:H244"/>
    <mergeCell ref="C231:H231"/>
    <mergeCell ref="C232:H232"/>
    <mergeCell ref="C233:H233"/>
    <mergeCell ref="C234:H234"/>
    <mergeCell ref="C235:H235"/>
    <mergeCell ref="C236:H236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9:H209"/>
    <mergeCell ref="I209:J209"/>
    <mergeCell ref="K209:L209"/>
    <mergeCell ref="C211:H211"/>
    <mergeCell ref="I211:J211"/>
    <mergeCell ref="K211:L211"/>
    <mergeCell ref="C204:H204"/>
    <mergeCell ref="I204:J204"/>
    <mergeCell ref="K204:L204"/>
    <mergeCell ref="C206:H206"/>
    <mergeCell ref="I206:J206"/>
    <mergeCell ref="K206:L206"/>
    <mergeCell ref="C191:H191"/>
    <mergeCell ref="I191:J191"/>
    <mergeCell ref="K191:L191"/>
    <mergeCell ref="C194:H194"/>
    <mergeCell ref="I194:J194"/>
    <mergeCell ref="K194:L194"/>
    <mergeCell ref="C177:H177"/>
    <mergeCell ref="I177:J177"/>
    <mergeCell ref="K177:L177"/>
    <mergeCell ref="C189:H189"/>
    <mergeCell ref="I189:J189"/>
    <mergeCell ref="K189:L189"/>
    <mergeCell ref="C164:H164"/>
    <mergeCell ref="I164:J164"/>
    <mergeCell ref="K164:L164"/>
    <mergeCell ref="C174:H174"/>
    <mergeCell ref="I174:J174"/>
    <mergeCell ref="K174:L174"/>
    <mergeCell ref="C144:H144"/>
    <mergeCell ref="I144:J144"/>
    <mergeCell ref="K144:L144"/>
    <mergeCell ref="C154:H154"/>
    <mergeCell ref="I154:J154"/>
    <mergeCell ref="K154:L154"/>
    <mergeCell ref="C131:H131"/>
    <mergeCell ref="I131:J131"/>
    <mergeCell ref="K131:L131"/>
    <mergeCell ref="C134:H134"/>
    <mergeCell ref="I134:J134"/>
    <mergeCell ref="K134:L134"/>
    <mergeCell ref="C115:H115"/>
    <mergeCell ref="I115:J115"/>
    <mergeCell ref="K115:L115"/>
    <mergeCell ref="C118:H118"/>
    <mergeCell ref="I118:J118"/>
    <mergeCell ref="K118:L118"/>
    <mergeCell ref="C100:H100"/>
    <mergeCell ref="I100:J100"/>
    <mergeCell ref="K100:L100"/>
    <mergeCell ref="C113:H113"/>
    <mergeCell ref="I113:J113"/>
    <mergeCell ref="K113:L113"/>
    <mergeCell ref="C81:H81"/>
    <mergeCell ref="C82:H82"/>
    <mergeCell ref="C83:H83"/>
    <mergeCell ref="C84:F84"/>
    <mergeCell ref="C85:F85"/>
    <mergeCell ref="A88:L88"/>
    <mergeCell ref="C75:H75"/>
    <mergeCell ref="C76:H76"/>
    <mergeCell ref="C77:H77"/>
    <mergeCell ref="C78:H78"/>
    <mergeCell ref="C79:H79"/>
    <mergeCell ref="C80:H80"/>
    <mergeCell ref="C69:H69"/>
    <mergeCell ref="C70:H70"/>
    <mergeCell ref="C71:H71"/>
    <mergeCell ref="C72:H72"/>
    <mergeCell ref="C73:H73"/>
    <mergeCell ref="C74:H74"/>
    <mergeCell ref="C63:H63"/>
    <mergeCell ref="C64:H64"/>
    <mergeCell ref="C65:H65"/>
    <mergeCell ref="C66:H66"/>
    <mergeCell ref="C67:H67"/>
    <mergeCell ref="C68:H68"/>
    <mergeCell ref="C57:H57"/>
    <mergeCell ref="C58:H58"/>
    <mergeCell ref="C59:H59"/>
    <mergeCell ref="C60:H60"/>
    <mergeCell ref="C61:H61"/>
    <mergeCell ref="C62:H62"/>
    <mergeCell ref="H44:J47"/>
    <mergeCell ref="K44:K48"/>
    <mergeCell ref="L44:L48"/>
    <mergeCell ref="A51:L51"/>
    <mergeCell ref="A53:L53"/>
    <mergeCell ref="C55:H55"/>
    <mergeCell ref="I55:J55"/>
    <mergeCell ref="K55:L55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396"/>
  <sheetViews>
    <sheetView workbookViewId="0">
      <selection activeCell="A392" sqref="A392:O39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390</v>
      </c>
      <c r="C12" s="1">
        <v>0</v>
      </c>
      <c r="D12" s="1">
        <f>ROW(A334)</f>
        <v>334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B334</f>
        <v>390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02-01-16</v>
      </c>
      <c r="G18" s="3" t="str">
        <f t="shared" si="0"/>
        <v>02-01-16 Контроль температуры КЛ</v>
      </c>
      <c r="H18" s="3"/>
      <c r="I18" s="3"/>
      <c r="J18" s="3"/>
      <c r="K18" s="3"/>
      <c r="L18" s="3"/>
      <c r="M18" s="3"/>
      <c r="N18" s="3"/>
      <c r="O18" s="3">
        <f t="shared" ref="O18:AT18" si="1">O334</f>
        <v>17710383</v>
      </c>
      <c r="P18" s="3">
        <f t="shared" si="1"/>
        <v>17706748</v>
      </c>
      <c r="Q18" s="3">
        <f t="shared" si="1"/>
        <v>2704</v>
      </c>
      <c r="R18" s="3">
        <f t="shared" si="1"/>
        <v>311</v>
      </c>
      <c r="S18" s="3">
        <f t="shared" si="1"/>
        <v>932</v>
      </c>
      <c r="T18" s="3">
        <f t="shared" si="1"/>
        <v>0</v>
      </c>
      <c r="U18" s="3">
        <f t="shared" si="1"/>
        <v>88.329000000000008</v>
      </c>
      <c r="V18" s="3">
        <f t="shared" si="1"/>
        <v>25.499000000000002</v>
      </c>
      <c r="W18" s="3">
        <f t="shared" si="1"/>
        <v>1</v>
      </c>
      <c r="X18" s="3">
        <f t="shared" si="1"/>
        <v>1158</v>
      </c>
      <c r="Y18" s="3">
        <f t="shared" si="1"/>
        <v>600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17640920</v>
      </c>
      <c r="AQ18" s="3">
        <f t="shared" si="1"/>
        <v>0</v>
      </c>
      <c r="AR18" s="3">
        <f t="shared" si="1"/>
        <v>17712141</v>
      </c>
      <c r="AS18" s="3">
        <f t="shared" si="1"/>
        <v>63740</v>
      </c>
      <c r="AT18" s="3">
        <f t="shared" si="1"/>
        <v>7481</v>
      </c>
      <c r="AU18" s="3">
        <f t="shared" ref="AU18:BZ18" si="2">AU334</f>
        <v>0</v>
      </c>
      <c r="AV18" s="3">
        <f t="shared" si="2"/>
        <v>17706748</v>
      </c>
      <c r="AW18" s="3">
        <f t="shared" si="2"/>
        <v>65828</v>
      </c>
      <c r="AX18" s="3">
        <f t="shared" si="2"/>
        <v>0</v>
      </c>
      <c r="AY18" s="3">
        <f t="shared" si="2"/>
        <v>65828</v>
      </c>
      <c r="AZ18" s="3">
        <f t="shared" si="2"/>
        <v>17640920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CA334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DG334</f>
        <v>18547615</v>
      </c>
      <c r="DH18" s="4">
        <f t="shared" si="4"/>
        <v>18469263</v>
      </c>
      <c r="DI18" s="4">
        <f t="shared" si="4"/>
        <v>30909</v>
      </c>
      <c r="DJ18" s="4">
        <f t="shared" si="4"/>
        <v>15828</v>
      </c>
      <c r="DK18" s="4">
        <f t="shared" si="4"/>
        <v>47443</v>
      </c>
      <c r="DL18" s="4">
        <f t="shared" si="4"/>
        <v>0</v>
      </c>
      <c r="DM18" s="4">
        <f t="shared" si="4"/>
        <v>88.329000000000008</v>
      </c>
      <c r="DN18" s="4">
        <f t="shared" si="4"/>
        <v>25.499000000000002</v>
      </c>
      <c r="DO18" s="4">
        <f t="shared" si="4"/>
        <v>1</v>
      </c>
      <c r="DP18" s="4">
        <f t="shared" si="4"/>
        <v>58987</v>
      </c>
      <c r="DQ18" s="4">
        <f t="shared" si="4"/>
        <v>30565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18388189</v>
      </c>
      <c r="EI18" s="4">
        <f t="shared" si="4"/>
        <v>0</v>
      </c>
      <c r="EJ18" s="4">
        <f t="shared" si="4"/>
        <v>18662492</v>
      </c>
      <c r="EK18" s="4">
        <f t="shared" si="4"/>
        <v>65016</v>
      </c>
      <c r="EL18" s="4">
        <f t="shared" si="4"/>
        <v>209287</v>
      </c>
      <c r="EM18" s="4">
        <f t="shared" ref="EM18:FR18" si="5">EM334</f>
        <v>0</v>
      </c>
      <c r="EN18" s="4">
        <f t="shared" si="5"/>
        <v>18469263</v>
      </c>
      <c r="EO18" s="4">
        <f t="shared" si="5"/>
        <v>81074</v>
      </c>
      <c r="EP18" s="4">
        <f t="shared" si="5"/>
        <v>0</v>
      </c>
      <c r="EQ18" s="4">
        <f t="shared" si="5"/>
        <v>81074</v>
      </c>
      <c r="ER18" s="4">
        <f t="shared" si="5"/>
        <v>18388189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FS334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ROW(A304)</f>
        <v>304</v>
      </c>
      <c r="E20" s="1"/>
      <c r="F20" s="1" t="s">
        <v>4</v>
      </c>
      <c r="G20" s="1" t="s">
        <v>19</v>
      </c>
      <c r="H20" s="1" t="s">
        <v>3</v>
      </c>
      <c r="I20" s="1">
        <v>0</v>
      </c>
      <c r="J20" s="1" t="s">
        <v>20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B304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02-01-16</v>
      </c>
      <c r="G22" s="3" t="str">
        <f t="shared" si="7"/>
        <v>Контроль температуры КЛ</v>
      </c>
      <c r="H22" s="3"/>
      <c r="I22" s="3"/>
      <c r="J22" s="3"/>
      <c r="K22" s="3"/>
      <c r="L22" s="3"/>
      <c r="M22" s="3"/>
      <c r="N22" s="3"/>
      <c r="O22" s="3">
        <f t="shared" ref="O22:AT22" si="8">O304</f>
        <v>17710383</v>
      </c>
      <c r="P22" s="3">
        <f t="shared" si="8"/>
        <v>17706748</v>
      </c>
      <c r="Q22" s="3">
        <f t="shared" si="8"/>
        <v>2704</v>
      </c>
      <c r="R22" s="3">
        <f t="shared" si="8"/>
        <v>311</v>
      </c>
      <c r="S22" s="3">
        <f t="shared" si="8"/>
        <v>932</v>
      </c>
      <c r="T22" s="3">
        <f t="shared" si="8"/>
        <v>0</v>
      </c>
      <c r="U22" s="3">
        <f t="shared" si="8"/>
        <v>88.329000000000008</v>
      </c>
      <c r="V22" s="3">
        <f t="shared" si="8"/>
        <v>25.499000000000002</v>
      </c>
      <c r="W22" s="3">
        <f t="shared" si="8"/>
        <v>1</v>
      </c>
      <c r="X22" s="3">
        <f t="shared" si="8"/>
        <v>1158</v>
      </c>
      <c r="Y22" s="3">
        <f t="shared" si="8"/>
        <v>600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17640920</v>
      </c>
      <c r="AQ22" s="3">
        <f t="shared" si="8"/>
        <v>0</v>
      </c>
      <c r="AR22" s="3">
        <f t="shared" si="8"/>
        <v>17712141</v>
      </c>
      <c r="AS22" s="3">
        <f t="shared" si="8"/>
        <v>63740</v>
      </c>
      <c r="AT22" s="3">
        <f t="shared" si="8"/>
        <v>7481</v>
      </c>
      <c r="AU22" s="3">
        <f t="shared" ref="AU22:BZ22" si="9">AU304</f>
        <v>0</v>
      </c>
      <c r="AV22" s="3">
        <f t="shared" si="9"/>
        <v>17706748</v>
      </c>
      <c r="AW22" s="3">
        <f t="shared" si="9"/>
        <v>65828</v>
      </c>
      <c r="AX22" s="3">
        <f t="shared" si="9"/>
        <v>0</v>
      </c>
      <c r="AY22" s="3">
        <f t="shared" si="9"/>
        <v>65828</v>
      </c>
      <c r="AZ22" s="3">
        <f t="shared" si="9"/>
        <v>17640920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CA304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DG304</f>
        <v>18547615</v>
      </c>
      <c r="DH22" s="4">
        <f t="shared" si="11"/>
        <v>18469263</v>
      </c>
      <c r="DI22" s="4">
        <f t="shared" si="11"/>
        <v>30909</v>
      </c>
      <c r="DJ22" s="4">
        <f t="shared" si="11"/>
        <v>15828</v>
      </c>
      <c r="DK22" s="4">
        <f t="shared" si="11"/>
        <v>47443</v>
      </c>
      <c r="DL22" s="4">
        <f t="shared" si="11"/>
        <v>0</v>
      </c>
      <c r="DM22" s="4">
        <f t="shared" si="11"/>
        <v>88.329000000000008</v>
      </c>
      <c r="DN22" s="4">
        <f t="shared" si="11"/>
        <v>25.499000000000002</v>
      </c>
      <c r="DO22" s="4">
        <f t="shared" si="11"/>
        <v>1</v>
      </c>
      <c r="DP22" s="4">
        <f t="shared" si="11"/>
        <v>58987</v>
      </c>
      <c r="DQ22" s="4">
        <f t="shared" si="11"/>
        <v>30565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18388189</v>
      </c>
      <c r="EI22" s="4">
        <f t="shared" si="11"/>
        <v>0</v>
      </c>
      <c r="EJ22" s="4">
        <f t="shared" si="11"/>
        <v>18662492</v>
      </c>
      <c r="EK22" s="4">
        <f t="shared" si="11"/>
        <v>65016</v>
      </c>
      <c r="EL22" s="4">
        <f t="shared" si="11"/>
        <v>209287</v>
      </c>
      <c r="EM22" s="4">
        <f t="shared" ref="EM22:FR22" si="12">EM304</f>
        <v>0</v>
      </c>
      <c r="EN22" s="4">
        <f t="shared" si="12"/>
        <v>18469263</v>
      </c>
      <c r="EO22" s="4">
        <f t="shared" si="12"/>
        <v>81074</v>
      </c>
      <c r="EP22" s="4">
        <f t="shared" si="12"/>
        <v>0</v>
      </c>
      <c r="EQ22" s="4">
        <f t="shared" si="12"/>
        <v>81074</v>
      </c>
      <c r="ER22" s="4">
        <f t="shared" si="12"/>
        <v>18388189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FS304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ROW(A197)</f>
        <v>197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B197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ПС 220 кВ Красногорская</v>
      </c>
      <c r="H26" s="3"/>
      <c r="I26" s="3"/>
      <c r="J26" s="3"/>
      <c r="K26" s="3"/>
      <c r="L26" s="3"/>
      <c r="M26" s="3"/>
      <c r="N26" s="3"/>
      <c r="O26" s="3">
        <f t="shared" ref="O26:AT26" si="15">O197</f>
        <v>17696848</v>
      </c>
      <c r="P26" s="3">
        <f t="shared" si="15"/>
        <v>17694632</v>
      </c>
      <c r="Q26" s="3">
        <f t="shared" si="15"/>
        <v>1460</v>
      </c>
      <c r="R26" s="3">
        <f t="shared" si="15"/>
        <v>161</v>
      </c>
      <c r="S26" s="3">
        <f t="shared" si="15"/>
        <v>756</v>
      </c>
      <c r="T26" s="3">
        <f t="shared" si="15"/>
        <v>0</v>
      </c>
      <c r="U26" s="3">
        <f t="shared" si="15"/>
        <v>74.709000000000003</v>
      </c>
      <c r="V26" s="3">
        <f t="shared" si="15"/>
        <v>13.199</v>
      </c>
      <c r="W26" s="3">
        <f t="shared" si="15"/>
        <v>1</v>
      </c>
      <c r="X26" s="3">
        <f t="shared" si="15"/>
        <v>865</v>
      </c>
      <c r="Y26" s="3">
        <f t="shared" si="15"/>
        <v>450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17640920</v>
      </c>
      <c r="AQ26" s="3">
        <f t="shared" si="15"/>
        <v>0</v>
      </c>
      <c r="AR26" s="3">
        <f t="shared" si="15"/>
        <v>17698163</v>
      </c>
      <c r="AS26" s="3">
        <f t="shared" si="15"/>
        <v>51710</v>
      </c>
      <c r="AT26" s="3">
        <f t="shared" si="15"/>
        <v>5533</v>
      </c>
      <c r="AU26" s="3">
        <f t="shared" ref="AU26:BZ26" si="16">AU197</f>
        <v>0</v>
      </c>
      <c r="AV26" s="3">
        <f t="shared" si="16"/>
        <v>17694632</v>
      </c>
      <c r="AW26" s="3">
        <f t="shared" si="16"/>
        <v>53712</v>
      </c>
      <c r="AX26" s="3">
        <f t="shared" si="16"/>
        <v>0</v>
      </c>
      <c r="AY26" s="3">
        <f t="shared" si="16"/>
        <v>53712</v>
      </c>
      <c r="AZ26" s="3">
        <f t="shared" si="16"/>
        <v>17640920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CA197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DG197</f>
        <v>18512039</v>
      </c>
      <c r="DH26" s="4">
        <f t="shared" si="18"/>
        <v>18456590</v>
      </c>
      <c r="DI26" s="4">
        <f t="shared" si="18"/>
        <v>16969</v>
      </c>
      <c r="DJ26" s="4">
        <f t="shared" si="18"/>
        <v>8204</v>
      </c>
      <c r="DK26" s="4">
        <f t="shared" si="18"/>
        <v>38480</v>
      </c>
      <c r="DL26" s="4">
        <f t="shared" si="18"/>
        <v>0</v>
      </c>
      <c r="DM26" s="4">
        <f t="shared" si="18"/>
        <v>74.709000000000003</v>
      </c>
      <c r="DN26" s="4">
        <f t="shared" si="18"/>
        <v>13.199</v>
      </c>
      <c r="DO26" s="4">
        <f t="shared" si="18"/>
        <v>1</v>
      </c>
      <c r="DP26" s="4">
        <f t="shared" si="18"/>
        <v>44059</v>
      </c>
      <c r="DQ26" s="4">
        <f t="shared" si="18"/>
        <v>22935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18388189</v>
      </c>
      <c r="EI26" s="4">
        <f t="shared" si="18"/>
        <v>0</v>
      </c>
      <c r="EJ26" s="4">
        <f t="shared" si="18"/>
        <v>18592160</v>
      </c>
      <c r="EK26" s="4">
        <f t="shared" si="18"/>
        <v>52745</v>
      </c>
      <c r="EL26" s="4">
        <f t="shared" si="18"/>
        <v>151226</v>
      </c>
      <c r="EM26" s="4">
        <f t="shared" ref="EM26:FR26" si="19">EM197</f>
        <v>0</v>
      </c>
      <c r="EN26" s="4">
        <f t="shared" si="19"/>
        <v>18456590</v>
      </c>
      <c r="EO26" s="4">
        <f t="shared" si="19"/>
        <v>68401</v>
      </c>
      <c r="EP26" s="4">
        <f t="shared" si="19"/>
        <v>0</v>
      </c>
      <c r="EQ26" s="4">
        <f t="shared" si="19"/>
        <v>68401</v>
      </c>
      <c r="ER26" s="4">
        <f t="shared" si="19"/>
        <v>18388189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FS197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ROW(A35)</f>
        <v>35</v>
      </c>
      <c r="E28" s="1"/>
      <c r="F28" s="1" t="s">
        <v>23</v>
      </c>
      <c r="G28" s="1" t="s">
        <v>24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3</v>
      </c>
      <c r="V28" s="1">
        <v>2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B35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Стоимость оборудования</v>
      </c>
      <c r="H30" s="3"/>
      <c r="I30" s="3"/>
      <c r="J30" s="3"/>
      <c r="K30" s="3"/>
      <c r="L30" s="3"/>
      <c r="M30" s="3"/>
      <c r="N30" s="3"/>
      <c r="O30" s="3">
        <f t="shared" ref="O30:AT30" si="22">O35</f>
        <v>17640920</v>
      </c>
      <c r="P30" s="3">
        <f t="shared" si="22"/>
        <v>17640920</v>
      </c>
      <c r="Q30" s="3">
        <f t="shared" si="22"/>
        <v>0</v>
      </c>
      <c r="R30" s="3">
        <f t="shared" si="22"/>
        <v>0</v>
      </c>
      <c r="S30" s="3">
        <f t="shared" si="22"/>
        <v>0</v>
      </c>
      <c r="T30" s="3">
        <f t="shared" si="22"/>
        <v>0</v>
      </c>
      <c r="U30" s="3">
        <f t="shared" si="22"/>
        <v>0</v>
      </c>
      <c r="V30" s="3">
        <f t="shared" si="22"/>
        <v>0</v>
      </c>
      <c r="W30" s="3">
        <f t="shared" si="22"/>
        <v>0</v>
      </c>
      <c r="X30" s="3">
        <f t="shared" si="22"/>
        <v>0</v>
      </c>
      <c r="Y30" s="3">
        <f t="shared" si="22"/>
        <v>0</v>
      </c>
      <c r="Z30" s="3">
        <f t="shared" si="22"/>
        <v>0</v>
      </c>
      <c r="AA30" s="3">
        <f t="shared" si="22"/>
        <v>0</v>
      </c>
      <c r="AB30" s="3">
        <f t="shared" si="22"/>
        <v>17640920</v>
      </c>
      <c r="AC30" s="3">
        <f t="shared" si="22"/>
        <v>17640920</v>
      </c>
      <c r="AD30" s="3">
        <f t="shared" si="22"/>
        <v>0</v>
      </c>
      <c r="AE30" s="3">
        <f t="shared" si="22"/>
        <v>0</v>
      </c>
      <c r="AF30" s="3">
        <f t="shared" si="22"/>
        <v>0</v>
      </c>
      <c r="AG30" s="3">
        <f t="shared" si="22"/>
        <v>0</v>
      </c>
      <c r="AH30" s="3">
        <f t="shared" si="22"/>
        <v>0</v>
      </c>
      <c r="AI30" s="3">
        <f t="shared" si="22"/>
        <v>0</v>
      </c>
      <c r="AJ30" s="3">
        <f t="shared" si="22"/>
        <v>0</v>
      </c>
      <c r="AK30" s="3">
        <f t="shared" si="22"/>
        <v>0</v>
      </c>
      <c r="AL30" s="3">
        <f t="shared" si="22"/>
        <v>0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17640920</v>
      </c>
      <c r="AQ30" s="3">
        <f t="shared" si="22"/>
        <v>0</v>
      </c>
      <c r="AR30" s="3">
        <f t="shared" si="22"/>
        <v>17640920</v>
      </c>
      <c r="AS30" s="3">
        <f t="shared" si="22"/>
        <v>0</v>
      </c>
      <c r="AT30" s="3">
        <f t="shared" si="22"/>
        <v>0</v>
      </c>
      <c r="AU30" s="3">
        <f t="shared" ref="AU30:BZ30" si="23">AU35</f>
        <v>0</v>
      </c>
      <c r="AV30" s="3">
        <f t="shared" si="23"/>
        <v>17640920</v>
      </c>
      <c r="AW30" s="3">
        <f t="shared" si="23"/>
        <v>0</v>
      </c>
      <c r="AX30" s="3">
        <f t="shared" si="23"/>
        <v>0</v>
      </c>
      <c r="AY30" s="3">
        <f t="shared" si="23"/>
        <v>0</v>
      </c>
      <c r="AZ30" s="3">
        <f t="shared" si="23"/>
        <v>17640920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17640920</v>
      </c>
      <c r="BZ30" s="3">
        <f t="shared" si="23"/>
        <v>0</v>
      </c>
      <c r="CA30" s="3">
        <f t="shared" ref="CA30:DF30" si="24">CA35</f>
        <v>17640920</v>
      </c>
      <c r="CB30" s="3">
        <f t="shared" si="24"/>
        <v>0</v>
      </c>
      <c r="CC30" s="3">
        <f t="shared" si="24"/>
        <v>0</v>
      </c>
      <c r="CD30" s="3">
        <f t="shared" si="24"/>
        <v>0</v>
      </c>
      <c r="CE30" s="3">
        <f t="shared" si="24"/>
        <v>17640920</v>
      </c>
      <c r="CF30" s="3">
        <f t="shared" si="24"/>
        <v>0</v>
      </c>
      <c r="CG30" s="3">
        <f t="shared" si="24"/>
        <v>0</v>
      </c>
      <c r="CH30" s="3">
        <f t="shared" si="24"/>
        <v>0</v>
      </c>
      <c r="CI30" s="3">
        <f t="shared" si="24"/>
        <v>17640920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DG35</f>
        <v>18388189</v>
      </c>
      <c r="DH30" s="4">
        <f t="shared" si="25"/>
        <v>18388189</v>
      </c>
      <c r="DI30" s="4">
        <f t="shared" si="25"/>
        <v>0</v>
      </c>
      <c r="DJ30" s="4">
        <f t="shared" si="25"/>
        <v>0</v>
      </c>
      <c r="DK30" s="4">
        <f t="shared" si="25"/>
        <v>0</v>
      </c>
      <c r="DL30" s="4">
        <f t="shared" si="25"/>
        <v>0</v>
      </c>
      <c r="DM30" s="4">
        <f t="shared" si="25"/>
        <v>0</v>
      </c>
      <c r="DN30" s="4">
        <f t="shared" si="25"/>
        <v>0</v>
      </c>
      <c r="DO30" s="4">
        <f t="shared" si="25"/>
        <v>0</v>
      </c>
      <c r="DP30" s="4">
        <f t="shared" si="25"/>
        <v>0</v>
      </c>
      <c r="DQ30" s="4">
        <f t="shared" si="25"/>
        <v>0</v>
      </c>
      <c r="DR30" s="4">
        <f t="shared" si="25"/>
        <v>0</v>
      </c>
      <c r="DS30" s="4">
        <f t="shared" si="25"/>
        <v>0</v>
      </c>
      <c r="DT30" s="4">
        <f t="shared" si="25"/>
        <v>18388189</v>
      </c>
      <c r="DU30" s="4">
        <f t="shared" si="25"/>
        <v>18388189</v>
      </c>
      <c r="DV30" s="4">
        <f t="shared" si="25"/>
        <v>0</v>
      </c>
      <c r="DW30" s="4">
        <f t="shared" si="25"/>
        <v>0</v>
      </c>
      <c r="DX30" s="4">
        <f t="shared" si="25"/>
        <v>0</v>
      </c>
      <c r="DY30" s="4">
        <f t="shared" si="25"/>
        <v>0</v>
      </c>
      <c r="DZ30" s="4">
        <f t="shared" si="25"/>
        <v>0</v>
      </c>
      <c r="EA30" s="4">
        <f t="shared" si="25"/>
        <v>0</v>
      </c>
      <c r="EB30" s="4">
        <f t="shared" si="25"/>
        <v>0</v>
      </c>
      <c r="EC30" s="4">
        <f t="shared" si="25"/>
        <v>0</v>
      </c>
      <c r="ED30" s="4">
        <f t="shared" si="25"/>
        <v>0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18388189</v>
      </c>
      <c r="EI30" s="4">
        <f t="shared" si="25"/>
        <v>0</v>
      </c>
      <c r="EJ30" s="4">
        <f t="shared" si="25"/>
        <v>18388189</v>
      </c>
      <c r="EK30" s="4">
        <f t="shared" si="25"/>
        <v>0</v>
      </c>
      <c r="EL30" s="4">
        <f t="shared" si="25"/>
        <v>0</v>
      </c>
      <c r="EM30" s="4">
        <f t="shared" ref="EM30:FR30" si="26">EM35</f>
        <v>0</v>
      </c>
      <c r="EN30" s="4">
        <f t="shared" si="26"/>
        <v>18388189</v>
      </c>
      <c r="EO30" s="4">
        <f t="shared" si="26"/>
        <v>0</v>
      </c>
      <c r="EP30" s="4">
        <f t="shared" si="26"/>
        <v>0</v>
      </c>
      <c r="EQ30" s="4">
        <f t="shared" si="26"/>
        <v>0</v>
      </c>
      <c r="ER30" s="4">
        <f t="shared" si="26"/>
        <v>18388189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18388189</v>
      </c>
      <c r="FR30" s="4">
        <f t="shared" si="26"/>
        <v>0</v>
      </c>
      <c r="FS30" s="4">
        <f t="shared" ref="FS30:GX30" si="27">FS35</f>
        <v>18388189</v>
      </c>
      <c r="FT30" s="4">
        <f t="shared" si="27"/>
        <v>0</v>
      </c>
      <c r="FU30" s="4">
        <f t="shared" si="27"/>
        <v>0</v>
      </c>
      <c r="FV30" s="4">
        <f t="shared" si="27"/>
        <v>0</v>
      </c>
      <c r="FW30" s="4">
        <f t="shared" si="27"/>
        <v>18388189</v>
      </c>
      <c r="FX30" s="4">
        <f t="shared" si="27"/>
        <v>0</v>
      </c>
      <c r="FY30" s="4">
        <f t="shared" si="27"/>
        <v>0</v>
      </c>
      <c r="FZ30" s="4">
        <f t="shared" si="27"/>
        <v>0</v>
      </c>
      <c r="GA30" s="4">
        <f t="shared" si="27"/>
        <v>18388189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25</v>
      </c>
      <c r="F32" s="2" t="s">
        <v>26</v>
      </c>
      <c r="G32" s="2" t="s">
        <v>27</v>
      </c>
      <c r="H32" s="2" t="s">
        <v>28</v>
      </c>
      <c r="I32" s="2">
        <f>ROUND(ROUND(1,4),7)</f>
        <v>1</v>
      </c>
      <c r="J32" s="2">
        <v>0</v>
      </c>
      <c r="K32" s="2">
        <f>ROUND(ROUND(1,4),7)</f>
        <v>1</v>
      </c>
      <c r="L32" s="2"/>
      <c r="M32" s="2"/>
      <c r="N32" s="2"/>
      <c r="O32" s="2">
        <f>ROUND(CP32,2)</f>
        <v>17640920</v>
      </c>
      <c r="P32" s="2">
        <f>ROUND(ROUND(CQ32*I32,0)/BC32,2)</f>
        <v>17640920</v>
      </c>
      <c r="Q32" s="2">
        <f>ROUND(CR32*I32,2)</f>
        <v>0</v>
      </c>
      <c r="R32" s="2">
        <f>ROUND(CS32*I32,2)</f>
        <v>0</v>
      </c>
      <c r="S32" s="2">
        <f>ROUND(CT32*I32,2)</f>
        <v>0</v>
      </c>
      <c r="T32" s="2">
        <f>ROUND(CU32*I32,2)</f>
        <v>0</v>
      </c>
      <c r="U32" s="2">
        <f>ROUND(CV32*I32,7)</f>
        <v>0</v>
      </c>
      <c r="V32" s="2">
        <f>ROUND(CW32*I32,7)</f>
        <v>0</v>
      </c>
      <c r="W32" s="2">
        <f>ROUND(CX32*I32,2)</f>
        <v>0</v>
      </c>
      <c r="X32" s="2">
        <f>ROUND(CY32,2)</f>
        <v>0</v>
      </c>
      <c r="Y32" s="2">
        <f>ROUND(CZ32,2)</f>
        <v>0</v>
      </c>
      <c r="Z32" s="2"/>
      <c r="AA32" s="2">
        <v>64871560</v>
      </c>
      <c r="AB32" s="2">
        <f>ROUND((AC32+AD32+AF32),2)</f>
        <v>17640920</v>
      </c>
      <c r="AC32" s="2">
        <f>ROUND((ES32),2)</f>
        <v>17640920</v>
      </c>
      <c r="AD32" s="2">
        <f>ROUND((((ET32)-(EU32))+AE32),2)</f>
        <v>0</v>
      </c>
      <c r="AE32" s="2">
        <f>ROUND((EU32),2)</f>
        <v>0</v>
      </c>
      <c r="AF32" s="2">
        <f>ROUND((EV32),2)</f>
        <v>0</v>
      </c>
      <c r="AG32" s="2">
        <f>ROUND((AP32),2)</f>
        <v>0</v>
      </c>
      <c r="AH32" s="2">
        <f>(EW32)</f>
        <v>0</v>
      </c>
      <c r="AI32" s="2">
        <f>(EX32)</f>
        <v>0</v>
      </c>
      <c r="AJ32" s="2">
        <f>(AS32)</f>
        <v>0</v>
      </c>
      <c r="AK32" s="2">
        <v>17640920</v>
      </c>
      <c r="AL32" s="2">
        <v>17640920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78</v>
      </c>
      <c r="AU32" s="2">
        <v>57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3</v>
      </c>
      <c r="BJ32" s="2" t="s">
        <v>3</v>
      </c>
      <c r="BK32" s="2"/>
      <c r="BL32" s="2"/>
      <c r="BM32" s="2">
        <v>400002</v>
      </c>
      <c r="BN32" s="2">
        <v>0</v>
      </c>
      <c r="BO32" s="2" t="s">
        <v>3</v>
      </c>
      <c r="BP32" s="2">
        <v>0</v>
      </c>
      <c r="BQ32" s="2">
        <v>7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78</v>
      </c>
      <c r="CA32" s="2">
        <v>57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>(P32+Q32+S32)</f>
        <v>17640920</v>
      </c>
      <c r="CQ32" s="2">
        <f>AC32</f>
        <v>17640920</v>
      </c>
      <c r="CR32" s="2">
        <f>(((ET32)-(EU32)*BS32)+AE32*BS32)</f>
        <v>0</v>
      </c>
      <c r="CS32" s="2">
        <f>AE32*BS32</f>
        <v>0</v>
      </c>
      <c r="CT32" s="2">
        <f>AF32*BA32</f>
        <v>0</v>
      </c>
      <c r="CU32" s="2">
        <f t="shared" ref="CU32:CX33" si="28">AG32</f>
        <v>0</v>
      </c>
      <c r="CV32" s="2">
        <f t="shared" si="28"/>
        <v>0</v>
      </c>
      <c r="CW32" s="2">
        <f t="shared" si="28"/>
        <v>0</v>
      </c>
      <c r="CX32" s="2">
        <f t="shared" si="28"/>
        <v>0</v>
      </c>
      <c r="CY32" s="2">
        <f>(((S32+R32)*AT32)/100)</f>
        <v>0</v>
      </c>
      <c r="CZ32" s="2">
        <f>(((S32+R32)*AU32)/100)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1010</v>
      </c>
      <c r="DV32" s="2" t="s">
        <v>28</v>
      </c>
      <c r="DW32" s="2" t="s">
        <v>28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56793265</v>
      </c>
      <c r="EF32" s="2">
        <v>7</v>
      </c>
      <c r="EG32" s="2" t="s">
        <v>29</v>
      </c>
      <c r="EH32" s="2">
        <v>109</v>
      </c>
      <c r="EI32" s="2" t="s">
        <v>30</v>
      </c>
      <c r="EJ32" s="2">
        <v>1</v>
      </c>
      <c r="EK32" s="2">
        <v>400002</v>
      </c>
      <c r="EL32" s="2" t="s">
        <v>30</v>
      </c>
      <c r="EM32" s="2" t="s">
        <v>31</v>
      </c>
      <c r="EN32" s="2"/>
      <c r="EO32" s="2" t="s">
        <v>3</v>
      </c>
      <c r="EP32" s="2"/>
      <c r="EQ32" s="2">
        <v>1703936</v>
      </c>
      <c r="ER32" s="2">
        <v>0</v>
      </c>
      <c r="ES32" s="2">
        <v>17640920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5</v>
      </c>
      <c r="FA32" s="2"/>
      <c r="FB32" s="2"/>
      <c r="FC32" s="2">
        <v>0</v>
      </c>
      <c r="FD32" s="2">
        <v>18</v>
      </c>
      <c r="FE32" s="2"/>
      <c r="FF32" s="2">
        <v>17640920</v>
      </c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>P32</f>
        <v>17640920</v>
      </c>
      <c r="FS32" s="2">
        <v>0</v>
      </c>
      <c r="FT32" s="2"/>
      <c r="FU32" s="2"/>
      <c r="FV32" s="2"/>
      <c r="FW32" s="2"/>
      <c r="FX32" s="2">
        <v>78</v>
      </c>
      <c r="FY32" s="2">
        <v>57</v>
      </c>
      <c r="FZ32" s="2"/>
      <c r="GA32" s="2" t="s">
        <v>3</v>
      </c>
      <c r="GB32" s="2"/>
      <c r="GC32" s="2"/>
      <c r="GD32" s="2">
        <v>1</v>
      </c>
      <c r="GE32" s="2"/>
      <c r="GF32" s="2">
        <v>-836927453</v>
      </c>
      <c r="GG32" s="2">
        <v>2</v>
      </c>
      <c r="GH32" s="2">
        <v>3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17640920</v>
      </c>
      <c r="GN32" s="2">
        <f>IF(OR(BI32=0,BI32=1),GM32-GX32,0)</f>
        <v>0</v>
      </c>
      <c r="GO32" s="2">
        <f>IF(BI32=2,GM32-GX32,0)</f>
        <v>0</v>
      </c>
      <c r="GP32" s="2">
        <f>IF(BI32=4,GM32-GX32,0)</f>
        <v>0</v>
      </c>
      <c r="GQ32" s="2"/>
      <c r="GR32" s="2">
        <v>1</v>
      </c>
      <c r="GS32" s="2">
        <v>1</v>
      </c>
      <c r="GT32" s="2">
        <v>0</v>
      </c>
      <c r="GU32" s="2" t="s">
        <v>3</v>
      </c>
      <c r="GV32" s="2">
        <f>ROUND((GT32),2)</f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3</v>
      </c>
      <c r="HF32" s="2" t="s">
        <v>3</v>
      </c>
      <c r="HG32" s="2"/>
      <c r="HH32" s="2">
        <f>ROUND(AC32*I32,0)</f>
        <v>17640920</v>
      </c>
      <c r="HI32" s="2"/>
      <c r="HJ32" s="2"/>
      <c r="HK32" s="2"/>
      <c r="HL32" s="2"/>
      <c r="HM32" s="2" t="s">
        <v>3</v>
      </c>
      <c r="HN32" s="2" t="s">
        <v>32</v>
      </c>
      <c r="HO32" s="2" t="s">
        <v>33</v>
      </c>
      <c r="HP32" s="2" t="s">
        <v>30</v>
      </c>
      <c r="HQ32" s="2" t="s">
        <v>30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E33" t="s">
        <v>25</v>
      </c>
      <c r="F33" t="s">
        <v>26</v>
      </c>
      <c r="G33" t="s">
        <v>27</v>
      </c>
      <c r="H33" t="s">
        <v>28</v>
      </c>
      <c r="I33">
        <f>ROUND(ROUND(1,4),7)</f>
        <v>1</v>
      </c>
      <c r="J33">
        <v>0</v>
      </c>
      <c r="K33">
        <f>ROUND(ROUND(1,4),7)</f>
        <v>1</v>
      </c>
      <c r="O33">
        <f>ROUND(CP33,0)</f>
        <v>18388189</v>
      </c>
      <c r="P33">
        <f>ROUND(CQ33*I33,0)</f>
        <v>18388189</v>
      </c>
      <c r="Q33">
        <f>ROUND(CR33*I33,0)</f>
        <v>0</v>
      </c>
      <c r="R33">
        <f>ROUND(CS33*I33,0)</f>
        <v>0</v>
      </c>
      <c r="S33">
        <f>ROUND(CT33*I33,0)</f>
        <v>0</v>
      </c>
      <c r="T33">
        <f>ROUND(CU33*I33,0)</f>
        <v>0</v>
      </c>
      <c r="U33">
        <f>ROUND(CV33*I33,7)</f>
        <v>0</v>
      </c>
      <c r="V33">
        <f>ROUND(CW33*I33,7)</f>
        <v>0</v>
      </c>
      <c r="W33">
        <f>ROUND(CX33*I33,0)</f>
        <v>0</v>
      </c>
      <c r="X33">
        <f>ROUND(CY33,0)</f>
        <v>0</v>
      </c>
      <c r="Y33">
        <f>ROUND(CZ33,0)</f>
        <v>0</v>
      </c>
      <c r="AA33">
        <v>64871558</v>
      </c>
      <c r="AB33">
        <f>ROUND((AC33+AD33+AF33),2)</f>
        <v>18388189.370000001</v>
      </c>
      <c r="AC33">
        <f>ROUND((ES33),2)</f>
        <v>18388189.370000001</v>
      </c>
      <c r="AD33">
        <f>ROUND((((ET33)-(EU33))+AE33),2)</f>
        <v>0</v>
      </c>
      <c r="AE33">
        <f>ROUND((EU33),2)</f>
        <v>0</v>
      </c>
      <c r="AF33">
        <f>ROUND((EV33),2)</f>
        <v>0</v>
      </c>
      <c r="AG33">
        <f>ROUND((AP33),2)</f>
        <v>0</v>
      </c>
      <c r="AH33">
        <f>(EW33)</f>
        <v>0</v>
      </c>
      <c r="AI33">
        <f>(EX33)</f>
        <v>0</v>
      </c>
      <c r="AJ33">
        <f>(AS33)</f>
        <v>0</v>
      </c>
      <c r="AK33">
        <v>18388189.370000001</v>
      </c>
      <c r="AL33">
        <v>18388189.370000001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78</v>
      </c>
      <c r="AU33">
        <v>57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6.74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3</v>
      </c>
      <c r="BJ33" t="s">
        <v>3</v>
      </c>
      <c r="BM33">
        <v>400002</v>
      </c>
      <c r="BN33">
        <v>0</v>
      </c>
      <c r="BO33" t="s">
        <v>3</v>
      </c>
      <c r="BP33">
        <v>0</v>
      </c>
      <c r="BQ33">
        <v>7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78</v>
      </c>
      <c r="CA33">
        <v>57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18388189</v>
      </c>
      <c r="CQ33">
        <f>AC33</f>
        <v>18388189.370000001</v>
      </c>
      <c r="CR33">
        <f>(((ET33)-(EU33)*BS33)+AE33*BS33)</f>
        <v>0</v>
      </c>
      <c r="CS33">
        <f>AE33*BS33</f>
        <v>0</v>
      </c>
      <c r="CT33">
        <f>AF33*BA33</f>
        <v>0</v>
      </c>
      <c r="CU33">
        <f t="shared" si="28"/>
        <v>0</v>
      </c>
      <c r="CV33">
        <f t="shared" si="28"/>
        <v>0</v>
      </c>
      <c r="CW33">
        <f t="shared" si="28"/>
        <v>0</v>
      </c>
      <c r="CX33">
        <f t="shared" si="28"/>
        <v>0</v>
      </c>
      <c r="CY33">
        <f>(((S33+R33)*AT33)/100)</f>
        <v>0</v>
      </c>
      <c r="CZ33">
        <f>(((S33+R33)*AU33)/100)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28</v>
      </c>
      <c r="DW33" t="s">
        <v>28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56793265</v>
      </c>
      <c r="EF33">
        <v>7</v>
      </c>
      <c r="EG33" t="s">
        <v>29</v>
      </c>
      <c r="EH33">
        <v>109</v>
      </c>
      <c r="EI33" t="s">
        <v>30</v>
      </c>
      <c r="EJ33">
        <v>1</v>
      </c>
      <c r="EK33">
        <v>400002</v>
      </c>
      <c r="EL33" t="s">
        <v>30</v>
      </c>
      <c r="EM33" t="s">
        <v>31</v>
      </c>
      <c r="EO33" t="s">
        <v>3</v>
      </c>
      <c r="EQ33">
        <v>1703936</v>
      </c>
      <c r="ER33">
        <v>2724176.1999999997</v>
      </c>
      <c r="ES33">
        <v>18388189.370000001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0</v>
      </c>
      <c r="FD33">
        <v>18</v>
      </c>
      <c r="FF33">
        <v>17640920</v>
      </c>
      <c r="FQ33">
        <v>0</v>
      </c>
      <c r="FR33">
        <f>P33</f>
        <v>18388189</v>
      </c>
      <c r="FS33">
        <v>0</v>
      </c>
      <c r="FX33">
        <v>78</v>
      </c>
      <c r="FY33">
        <v>57</v>
      </c>
      <c r="GA33" t="s">
        <v>34</v>
      </c>
      <c r="GD33">
        <v>0</v>
      </c>
      <c r="GF33">
        <v>-836927453</v>
      </c>
      <c r="GG33">
        <v>2</v>
      </c>
      <c r="GH33">
        <v>3</v>
      </c>
      <c r="GI33">
        <v>5</v>
      </c>
      <c r="GJ33">
        <v>0</v>
      </c>
      <c r="GK33">
        <f>ROUND(R33*(S12)/100,0)</f>
        <v>0</v>
      </c>
      <c r="GL33">
        <f>ROUND(IF(AND(BH33=3,BI33=3,FS33&lt;&gt;0),P33,0),0)</f>
        <v>0</v>
      </c>
      <c r="GM33">
        <f>ROUND(O33+X33+Y33+GK33,0)+GX33</f>
        <v>18388189</v>
      </c>
      <c r="GN33">
        <f>IF(OR(BI33=0,BI33=1),GM33-GX33,0)</f>
        <v>0</v>
      </c>
      <c r="GO33">
        <f>IF(BI33=2,GM33-GX33,0)</f>
        <v>0</v>
      </c>
      <c r="GP33">
        <f>IF(BI33=4,GM33-GX33,0)</f>
        <v>0</v>
      </c>
      <c r="GR33">
        <v>1</v>
      </c>
      <c r="GS33">
        <v>1</v>
      </c>
      <c r="GT33">
        <v>0</v>
      </c>
      <c r="GU33" t="s">
        <v>3</v>
      </c>
      <c r="GV33">
        <f>ROUND((GT33),2)</f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>GV33*GW33</f>
        <v>0</v>
      </c>
      <c r="HE33" t="s">
        <v>35</v>
      </c>
      <c r="HF33" t="s">
        <v>36</v>
      </c>
      <c r="HH33">
        <f>ROUND(AC33*I33,0)</f>
        <v>18388189</v>
      </c>
      <c r="HM33" t="s">
        <v>3</v>
      </c>
      <c r="HN33" t="s">
        <v>32</v>
      </c>
      <c r="HO33" t="s">
        <v>33</v>
      </c>
      <c r="HP33" t="s">
        <v>30</v>
      </c>
      <c r="HQ33" t="s">
        <v>30</v>
      </c>
      <c r="HS33">
        <v>0</v>
      </c>
      <c r="IK33">
        <v>0</v>
      </c>
    </row>
    <row r="35" spans="1:245" x14ac:dyDescent="0.2">
      <c r="A35" s="3">
        <v>51</v>
      </c>
      <c r="B35" s="3">
        <f>B28</f>
        <v>1</v>
      </c>
      <c r="C35" s="3">
        <f>A28</f>
        <v>5</v>
      </c>
      <c r="D35" s="3">
        <f>ROW(A28)</f>
        <v>28</v>
      </c>
      <c r="E35" s="3"/>
      <c r="F35" s="3" t="str">
        <f>IF(F28&lt;&gt;"",F28,"")</f>
        <v>Новый подраздел</v>
      </c>
      <c r="G35" s="3" t="str">
        <f>IF(G28&lt;&gt;"",G28,"")</f>
        <v>Стоимость оборудования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29">ROUND(AB35,0)</f>
        <v>17640920</v>
      </c>
      <c r="P35" s="3">
        <f t="shared" si="29"/>
        <v>17640920</v>
      </c>
      <c r="Q35" s="3">
        <f t="shared" si="29"/>
        <v>0</v>
      </c>
      <c r="R35" s="3">
        <f t="shared" si="29"/>
        <v>0</v>
      </c>
      <c r="S35" s="3">
        <f t="shared" si="29"/>
        <v>0</v>
      </c>
      <c r="T35" s="3">
        <f t="shared" si="29"/>
        <v>0</v>
      </c>
      <c r="U35" s="3">
        <f>AH35</f>
        <v>0</v>
      </c>
      <c r="V35" s="3">
        <f>AI35</f>
        <v>0</v>
      </c>
      <c r="W35" s="3">
        <f>ROUND(AJ35,0)</f>
        <v>0</v>
      </c>
      <c r="X35" s="3">
        <f>ROUND(AK35,0)</f>
        <v>0</v>
      </c>
      <c r="Y35" s="3">
        <f>ROUND(AL35,0)</f>
        <v>0</v>
      </c>
      <c r="Z35" s="3"/>
      <c r="AA35" s="3"/>
      <c r="AB35" s="3">
        <f>ROUND(SUMIF(AA32:AA33,"=64871560",O32:O33),0)</f>
        <v>17640920</v>
      </c>
      <c r="AC35" s="3">
        <f>ROUND(SUMIF(AA32:AA33,"=64871560",P32:P33),0)</f>
        <v>17640920</v>
      </c>
      <c r="AD35" s="3">
        <f>ROUND(SUMIF(AA32:AA33,"=64871560",Q32:Q33),0)</f>
        <v>0</v>
      </c>
      <c r="AE35" s="3">
        <f>ROUND(SUMIF(AA32:AA33,"=64871560",R32:R33),0)</f>
        <v>0</v>
      </c>
      <c r="AF35" s="3">
        <f>ROUND(SUMIF(AA32:AA33,"=64871560",S32:S33),0)</f>
        <v>0</v>
      </c>
      <c r="AG35" s="3">
        <f>ROUND(SUMIF(AA32:AA33,"=64871560",T32:T33),0)</f>
        <v>0</v>
      </c>
      <c r="AH35" s="3">
        <f>SUMIF(AA32:AA33,"=64871560",U32:U33)</f>
        <v>0</v>
      </c>
      <c r="AI35" s="3">
        <f>SUMIF(AA32:AA33,"=64871560",V32:V33)</f>
        <v>0</v>
      </c>
      <c r="AJ35" s="3">
        <f>ROUND(SUMIF(AA32:AA33,"=64871560",W32:W33),0)</f>
        <v>0</v>
      </c>
      <c r="AK35" s="3">
        <f>ROUND(SUMIF(AA32:AA33,"=64871560",X32:X33),0)</f>
        <v>0</v>
      </c>
      <c r="AL35" s="3">
        <f>ROUND(SUMIF(AA32:AA33,"=64871560",Y32:Y33),0)</f>
        <v>0</v>
      </c>
      <c r="AM35" s="3"/>
      <c r="AN35" s="3"/>
      <c r="AO35" s="3">
        <f t="shared" ref="AO35:BD35" si="30">ROUND(BX35,0)</f>
        <v>0</v>
      </c>
      <c r="AP35" s="3">
        <f t="shared" si="30"/>
        <v>17640920</v>
      </c>
      <c r="AQ35" s="3">
        <f t="shared" si="30"/>
        <v>0</v>
      </c>
      <c r="AR35" s="3">
        <f t="shared" si="30"/>
        <v>17640920</v>
      </c>
      <c r="AS35" s="3">
        <f t="shared" si="30"/>
        <v>0</v>
      </c>
      <c r="AT35" s="3">
        <f t="shared" si="30"/>
        <v>0</v>
      </c>
      <c r="AU35" s="3">
        <f t="shared" si="30"/>
        <v>0</v>
      </c>
      <c r="AV35" s="3">
        <f t="shared" si="30"/>
        <v>17640920</v>
      </c>
      <c r="AW35" s="3">
        <f t="shared" si="30"/>
        <v>0</v>
      </c>
      <c r="AX35" s="3">
        <f t="shared" si="30"/>
        <v>0</v>
      </c>
      <c r="AY35" s="3">
        <f t="shared" si="30"/>
        <v>0</v>
      </c>
      <c r="AZ35" s="3">
        <f t="shared" si="30"/>
        <v>17640920</v>
      </c>
      <c r="BA35" s="3">
        <f t="shared" si="30"/>
        <v>0</v>
      </c>
      <c r="BB35" s="3">
        <f t="shared" si="30"/>
        <v>0</v>
      </c>
      <c r="BC35" s="3">
        <f t="shared" si="30"/>
        <v>0</v>
      </c>
      <c r="BD35" s="3">
        <f t="shared" si="30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ROUND(SUMIF(AA32:AA33,"=64871560",FQ32:FQ33),0)</f>
        <v>0</v>
      </c>
      <c r="BY35" s="3">
        <f>ROUND(SUMIF(AA32:AA33,"=64871560",FR32:FR33),0)</f>
        <v>17640920</v>
      </c>
      <c r="BZ35" s="3">
        <f>ROUND(SUMIF(AA32:AA33,"=64871560",GL32:GL33),0)</f>
        <v>0</v>
      </c>
      <c r="CA35" s="3">
        <f>ROUND(SUMIF(AA32:AA33,"=64871560",GM32:GM33),0)</f>
        <v>17640920</v>
      </c>
      <c r="CB35" s="3">
        <f>ROUND(SUMIF(AA32:AA33,"=64871560",GN32:GN33),0)</f>
        <v>0</v>
      </c>
      <c r="CC35" s="3">
        <f>ROUND(SUMIF(AA32:AA33,"=64871560",GO32:GO33),0)</f>
        <v>0</v>
      </c>
      <c r="CD35" s="3">
        <f>ROUND(SUMIF(AA32:AA33,"=64871560",GP32:GP33),0)</f>
        <v>0</v>
      </c>
      <c r="CE35" s="3">
        <f>AC35-BX35</f>
        <v>17640920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17640920</v>
      </c>
      <c r="CJ35" s="3">
        <f>ROUND(SUMIF(AA32:AA33,"=64871560",GX32:GX33),0)</f>
        <v>0</v>
      </c>
      <c r="CK35" s="3">
        <f>ROUND(SUMIF(AA32:AA33,"=64871560",GY32:GY33),0)</f>
        <v>0</v>
      </c>
      <c r="CL35" s="3">
        <f>ROUND(SUMIF(AA32:AA33,"=64871560",GZ32:GZ33),0)</f>
        <v>0</v>
      </c>
      <c r="CM35" s="3">
        <f>ROUND(SUMIF(AA32:AA33,"=64871560",HD32:HD33),0)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31">ROUND(DT35,0)</f>
        <v>18388189</v>
      </c>
      <c r="DH35" s="4">
        <f t="shared" si="31"/>
        <v>18388189</v>
      </c>
      <c r="DI35" s="4">
        <f t="shared" si="31"/>
        <v>0</v>
      </c>
      <c r="DJ35" s="4">
        <f t="shared" si="31"/>
        <v>0</v>
      </c>
      <c r="DK35" s="4">
        <f t="shared" si="31"/>
        <v>0</v>
      </c>
      <c r="DL35" s="4">
        <f t="shared" si="31"/>
        <v>0</v>
      </c>
      <c r="DM35" s="4">
        <f>DZ35</f>
        <v>0</v>
      </c>
      <c r="DN35" s="4">
        <f>EA35</f>
        <v>0</v>
      </c>
      <c r="DO35" s="4">
        <f>ROUND(EB35,0)</f>
        <v>0</v>
      </c>
      <c r="DP35" s="4">
        <f>ROUND(EC35,0)</f>
        <v>0</v>
      </c>
      <c r="DQ35" s="4">
        <f>ROUND(ED35,0)</f>
        <v>0</v>
      </c>
      <c r="DR35" s="4"/>
      <c r="DS35" s="4"/>
      <c r="DT35" s="4">
        <f>ROUND(SUMIF(AA32:AA33,"=64871558",O32:O33),0)</f>
        <v>18388189</v>
      </c>
      <c r="DU35" s="4">
        <f>ROUND(SUMIF(AA32:AA33,"=64871558",P32:P33),0)</f>
        <v>18388189</v>
      </c>
      <c r="DV35" s="4">
        <f>ROUND(SUMIF(AA32:AA33,"=64871558",Q32:Q33),0)</f>
        <v>0</v>
      </c>
      <c r="DW35" s="4">
        <f>ROUND(SUMIF(AA32:AA33,"=64871558",R32:R33),0)</f>
        <v>0</v>
      </c>
      <c r="DX35" s="4">
        <f>ROUND(SUMIF(AA32:AA33,"=64871558",S32:S33),0)</f>
        <v>0</v>
      </c>
      <c r="DY35" s="4">
        <f>ROUND(SUMIF(AA32:AA33,"=64871558",T32:T33),0)</f>
        <v>0</v>
      </c>
      <c r="DZ35" s="4">
        <f>SUMIF(AA32:AA33,"=64871558",U32:U33)</f>
        <v>0</v>
      </c>
      <c r="EA35" s="4">
        <f>SUMIF(AA32:AA33,"=64871558",V32:V33)</f>
        <v>0</v>
      </c>
      <c r="EB35" s="4">
        <f>ROUND(SUMIF(AA32:AA33,"=64871558",W32:W33),0)</f>
        <v>0</v>
      </c>
      <c r="EC35" s="4">
        <f>ROUND(SUMIF(AA32:AA33,"=64871558",X32:X33),0)</f>
        <v>0</v>
      </c>
      <c r="ED35" s="4">
        <f>ROUND(SUMIF(AA32:AA33,"=64871558",Y32:Y33),0)</f>
        <v>0</v>
      </c>
      <c r="EE35" s="4"/>
      <c r="EF35" s="4"/>
      <c r="EG35" s="4">
        <f t="shared" ref="EG35:EV35" si="32">ROUND(FP35,0)</f>
        <v>0</v>
      </c>
      <c r="EH35" s="4">
        <f t="shared" si="32"/>
        <v>18388189</v>
      </c>
      <c r="EI35" s="4">
        <f t="shared" si="32"/>
        <v>0</v>
      </c>
      <c r="EJ35" s="4">
        <f t="shared" si="32"/>
        <v>18388189</v>
      </c>
      <c r="EK35" s="4">
        <f t="shared" si="32"/>
        <v>0</v>
      </c>
      <c r="EL35" s="4">
        <f t="shared" si="32"/>
        <v>0</v>
      </c>
      <c r="EM35" s="4">
        <f t="shared" si="32"/>
        <v>0</v>
      </c>
      <c r="EN35" s="4">
        <f t="shared" si="32"/>
        <v>18388189</v>
      </c>
      <c r="EO35" s="4">
        <f t="shared" si="32"/>
        <v>0</v>
      </c>
      <c r="EP35" s="4">
        <f t="shared" si="32"/>
        <v>0</v>
      </c>
      <c r="EQ35" s="4">
        <f t="shared" si="32"/>
        <v>0</v>
      </c>
      <c r="ER35" s="4">
        <f t="shared" si="32"/>
        <v>18388189</v>
      </c>
      <c r="ES35" s="4">
        <f t="shared" si="32"/>
        <v>0</v>
      </c>
      <c r="ET35" s="4">
        <f t="shared" si="32"/>
        <v>0</v>
      </c>
      <c r="EU35" s="4">
        <f t="shared" si="32"/>
        <v>0</v>
      </c>
      <c r="EV35" s="4">
        <f t="shared" si="32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ROUND(SUMIF(AA32:AA33,"=64871558",FQ32:FQ33),0)</f>
        <v>0</v>
      </c>
      <c r="FQ35" s="4">
        <f>ROUND(SUMIF(AA32:AA33,"=64871558",FR32:FR33),0)</f>
        <v>18388189</v>
      </c>
      <c r="FR35" s="4">
        <f>ROUND(SUMIF(AA32:AA33,"=64871558",GL32:GL33),0)</f>
        <v>0</v>
      </c>
      <c r="FS35" s="4">
        <f>ROUND(SUMIF(AA32:AA33,"=64871558",GM32:GM33),0)</f>
        <v>18388189</v>
      </c>
      <c r="FT35" s="4">
        <f>ROUND(SUMIF(AA32:AA33,"=64871558",GN32:GN33),0)</f>
        <v>0</v>
      </c>
      <c r="FU35" s="4">
        <f>ROUND(SUMIF(AA32:AA33,"=64871558",GO32:GO33),0)</f>
        <v>0</v>
      </c>
      <c r="FV35" s="4">
        <f>ROUND(SUMIF(AA32:AA33,"=64871558",GP32:GP33),0)</f>
        <v>0</v>
      </c>
      <c r="FW35" s="4">
        <f>DU35-FP35</f>
        <v>18388189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18388189</v>
      </c>
      <c r="GB35" s="4">
        <f>ROUND(SUMIF(AA32:AA33,"=64871558",GX32:GX33),0)</f>
        <v>0</v>
      </c>
      <c r="GC35" s="4">
        <f>ROUND(SUMIF(AA32:AA33,"=64871558",GY32:GY33),0)</f>
        <v>0</v>
      </c>
      <c r="GD35" s="4">
        <f>ROUND(SUMIF(AA32:AA33,"=64871558",GZ32:GZ33),0)</f>
        <v>0</v>
      </c>
      <c r="GE35" s="4">
        <f>ROUND(SUMIF(AA32:AA33,"=64871558",HD32:HD33),0)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17640920</v>
      </c>
      <c r="G37" s="5" t="s">
        <v>37</v>
      </c>
      <c r="H37" s="5" t="s">
        <v>38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0</v>
      </c>
      <c r="P37" s="5">
        <f>ROUND(Source!DG35,O37)</f>
        <v>18388189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17640920</v>
      </c>
      <c r="G38" s="5" t="s">
        <v>39</v>
      </c>
      <c r="H38" s="5" t="s">
        <v>40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0</v>
      </c>
      <c r="P38" s="5">
        <f>ROUND(Source!DH35,O38)</f>
        <v>18388189</v>
      </c>
      <c r="Q38" s="5"/>
      <c r="R38" s="5"/>
      <c r="S38" s="5"/>
      <c r="T38" s="5"/>
      <c r="U38" s="5"/>
      <c r="V38" s="5"/>
      <c r="W38" s="5">
        <v>17640920</v>
      </c>
      <c r="X38" s="5">
        <v>1</v>
      </c>
      <c r="Y38" s="5">
        <v>17640920</v>
      </c>
      <c r="Z38" s="5">
        <v>18388189</v>
      </c>
      <c r="AA38" s="5">
        <v>1</v>
      </c>
      <c r="AB38" s="5">
        <v>18388189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41</v>
      </c>
      <c r="H39" s="5" t="s">
        <v>42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0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17640920</v>
      </c>
      <c r="G40" s="5" t="s">
        <v>43</v>
      </c>
      <c r="H40" s="5" t="s">
        <v>44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0</v>
      </c>
      <c r="P40" s="5">
        <f>ROUND(Source!EN35,O40)</f>
        <v>18388189</v>
      </c>
      <c r="Q40" s="5"/>
      <c r="R40" s="5"/>
      <c r="S40" s="5"/>
      <c r="T40" s="5"/>
      <c r="U40" s="5"/>
      <c r="V40" s="5"/>
      <c r="W40" s="5">
        <v>17640920</v>
      </c>
      <c r="X40" s="5">
        <v>1</v>
      </c>
      <c r="Y40" s="5">
        <v>17640920</v>
      </c>
      <c r="Z40" s="5">
        <v>18388189</v>
      </c>
      <c r="AA40" s="5">
        <v>1</v>
      </c>
      <c r="AB40" s="5">
        <v>18388189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45</v>
      </c>
      <c r="H41" s="5" t="s">
        <v>46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0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47</v>
      </c>
      <c r="H42" s="5" t="s">
        <v>48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0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49</v>
      </c>
      <c r="H43" s="5" t="s">
        <v>50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0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17640920</v>
      </c>
      <c r="G44" s="5" t="s">
        <v>51</v>
      </c>
      <c r="H44" s="5" t="s">
        <v>52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0</v>
      </c>
      <c r="P44" s="5">
        <f>ROUND(Source!EH35,O44)</f>
        <v>18388189</v>
      </c>
      <c r="Q44" s="5"/>
      <c r="R44" s="5"/>
      <c r="S44" s="5"/>
      <c r="T44" s="5"/>
      <c r="U44" s="5"/>
      <c r="V44" s="5"/>
      <c r="W44" s="5">
        <v>17640920</v>
      </c>
      <c r="X44" s="5">
        <v>1</v>
      </c>
      <c r="Y44" s="5">
        <v>17640920</v>
      </c>
      <c r="Z44" s="5">
        <v>18388189</v>
      </c>
      <c r="AA44" s="5">
        <v>1</v>
      </c>
      <c r="AB44" s="5">
        <v>18388189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53</v>
      </c>
      <c r="H45" s="5" t="s">
        <v>54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0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17640920</v>
      </c>
      <c r="G46" s="5" t="s">
        <v>55</v>
      </c>
      <c r="H46" s="5" t="s">
        <v>56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0</v>
      </c>
      <c r="P46" s="5">
        <f>ROUND(Source!ER35,O46)</f>
        <v>18388189</v>
      </c>
      <c r="Q46" s="5"/>
      <c r="R46" s="5"/>
      <c r="S46" s="5"/>
      <c r="T46" s="5"/>
      <c r="U46" s="5"/>
      <c r="V46" s="5"/>
      <c r="W46" s="5">
        <v>17640920</v>
      </c>
      <c r="X46" s="5">
        <v>1</v>
      </c>
      <c r="Y46" s="5">
        <v>17640920</v>
      </c>
      <c r="Z46" s="5">
        <v>18388189</v>
      </c>
      <c r="AA46" s="5">
        <v>1</v>
      </c>
      <c r="AB46" s="5">
        <v>18388189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0</v>
      </c>
      <c r="G47" s="5" t="s">
        <v>31</v>
      </c>
      <c r="H47" s="5" t="s">
        <v>57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0</v>
      </c>
      <c r="P47" s="5">
        <f>ROUND(Source!DI35,O47)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58</v>
      </c>
      <c r="H48" s="5" t="s">
        <v>59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0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0</v>
      </c>
      <c r="G49" s="5" t="s">
        <v>60</v>
      </c>
      <c r="H49" s="5" t="s">
        <v>61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0</v>
      </c>
      <c r="P49" s="5">
        <f>ROUND(Source!DJ35,O49)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0</v>
      </c>
      <c r="G50" s="5" t="s">
        <v>62</v>
      </c>
      <c r="H50" s="5" t="s">
        <v>63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0</v>
      </c>
      <c r="P50" s="5">
        <f>ROUND(Source!DK35,O50)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64</v>
      </c>
      <c r="H51" s="5" t="s">
        <v>65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0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0</v>
      </c>
      <c r="G52" s="5" t="s">
        <v>66</v>
      </c>
      <c r="H52" s="5" t="s">
        <v>67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0</v>
      </c>
      <c r="P52" s="5">
        <f>ROUND(Source!EK35,O52)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68</v>
      </c>
      <c r="H53" s="5" t="s">
        <v>69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0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0</v>
      </c>
      <c r="G54" s="5" t="s">
        <v>70</v>
      </c>
      <c r="H54" s="5" t="s">
        <v>71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0</v>
      </c>
      <c r="P54" s="5">
        <f>ROUND(Source!EM35,O54)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72</v>
      </c>
      <c r="H55" s="5" t="s">
        <v>73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0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74</v>
      </c>
      <c r="H56" s="5" t="s">
        <v>75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0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ROUND(Source!U35,O57)</f>
        <v>0</v>
      </c>
      <c r="G57" s="5" t="s">
        <v>76</v>
      </c>
      <c r="H57" s="5" t="s">
        <v>77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7</v>
      </c>
      <c r="P57" s="5">
        <f>ROUND(Source!DM35,O57)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ROUND(Source!V35,O58)</f>
        <v>0</v>
      </c>
      <c r="G58" s="5" t="s">
        <v>78</v>
      </c>
      <c r="H58" s="5" t="s">
        <v>79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7</v>
      </c>
      <c r="P58" s="5">
        <f>ROUND(Source!DN35,O58)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80</v>
      </c>
      <c r="H59" s="5" t="s">
        <v>81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0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82</v>
      </c>
      <c r="H60" s="5" t="s">
        <v>83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0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0</v>
      </c>
      <c r="G61" s="5" t="s">
        <v>84</v>
      </c>
      <c r="H61" s="5" t="s">
        <v>85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0</v>
      </c>
      <c r="P61" s="5">
        <f>ROUND(Source!DP35,O61)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0</v>
      </c>
      <c r="G62" s="5" t="s">
        <v>86</v>
      </c>
      <c r="H62" s="5" t="s">
        <v>87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0</v>
      </c>
      <c r="P62" s="5">
        <f>ROUND(Source!DQ35,O62)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17640920</v>
      </c>
      <c r="G63" s="5" t="s">
        <v>88</v>
      </c>
      <c r="H63" s="5" t="s">
        <v>89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0</v>
      </c>
      <c r="P63" s="5">
        <f>ROUND(Source!EJ35,O63)</f>
        <v>18388189</v>
      </c>
      <c r="Q63" s="5"/>
      <c r="R63" s="5"/>
      <c r="S63" s="5"/>
      <c r="T63" s="5"/>
      <c r="U63" s="5"/>
      <c r="V63" s="5"/>
      <c r="W63" s="5">
        <v>17640920</v>
      </c>
      <c r="X63" s="5">
        <v>1</v>
      </c>
      <c r="Y63" s="5">
        <v>17640920</v>
      </c>
      <c r="Z63" s="5">
        <v>18388189</v>
      </c>
      <c r="AA63" s="5">
        <v>1</v>
      </c>
      <c r="AB63" s="5">
        <v>18388189</v>
      </c>
    </row>
    <row r="65" spans="1:255" x14ac:dyDescent="0.2">
      <c r="A65" s="1">
        <v>5</v>
      </c>
      <c r="B65" s="1">
        <v>1</v>
      </c>
      <c r="C65" s="1"/>
      <c r="D65" s="1">
        <f>ROW(A124)</f>
        <v>124</v>
      </c>
      <c r="E65" s="1"/>
      <c r="F65" s="1" t="s">
        <v>23</v>
      </c>
      <c r="G65" s="1" t="s">
        <v>90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>
        <v>0</v>
      </c>
      <c r="U65" s="1" t="s">
        <v>3</v>
      </c>
      <c r="V65" s="1">
        <v>2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55" x14ac:dyDescent="0.2">
      <c r="A67" s="3">
        <v>52</v>
      </c>
      <c r="B67" s="3">
        <f t="shared" ref="B67:G67" si="33">B124</f>
        <v>1</v>
      </c>
      <c r="C67" s="3">
        <f t="shared" si="33"/>
        <v>5</v>
      </c>
      <c r="D67" s="3">
        <f t="shared" si="33"/>
        <v>65</v>
      </c>
      <c r="E67" s="3">
        <f t="shared" si="33"/>
        <v>0</v>
      </c>
      <c r="F67" s="3" t="str">
        <f t="shared" si="33"/>
        <v>Новый подраздел</v>
      </c>
      <c r="G67" s="3" t="str">
        <f t="shared" si="33"/>
        <v>Монтажные работы</v>
      </c>
      <c r="H67" s="3"/>
      <c r="I67" s="3"/>
      <c r="J67" s="3"/>
      <c r="K67" s="3"/>
      <c r="L67" s="3"/>
      <c r="M67" s="3"/>
      <c r="N67" s="3"/>
      <c r="O67" s="3">
        <f t="shared" ref="O67:AT67" si="34">O124</f>
        <v>55928</v>
      </c>
      <c r="P67" s="3">
        <f t="shared" si="34"/>
        <v>53712</v>
      </c>
      <c r="Q67" s="3">
        <f t="shared" si="34"/>
        <v>1460</v>
      </c>
      <c r="R67" s="3">
        <f t="shared" si="34"/>
        <v>161</v>
      </c>
      <c r="S67" s="3">
        <f t="shared" si="34"/>
        <v>756</v>
      </c>
      <c r="T67" s="3">
        <f t="shared" si="34"/>
        <v>0</v>
      </c>
      <c r="U67" s="3">
        <f t="shared" si="34"/>
        <v>74.709000000000003</v>
      </c>
      <c r="V67" s="3">
        <f t="shared" si="34"/>
        <v>13.199</v>
      </c>
      <c r="W67" s="3">
        <f t="shared" si="34"/>
        <v>1</v>
      </c>
      <c r="X67" s="3">
        <f t="shared" si="34"/>
        <v>865</v>
      </c>
      <c r="Y67" s="3">
        <f t="shared" si="34"/>
        <v>450</v>
      </c>
      <c r="Z67" s="3">
        <f t="shared" si="34"/>
        <v>0</v>
      </c>
      <c r="AA67" s="3">
        <f t="shared" si="34"/>
        <v>0</v>
      </c>
      <c r="AB67" s="3">
        <f t="shared" si="34"/>
        <v>55928</v>
      </c>
      <c r="AC67" s="3">
        <f t="shared" si="34"/>
        <v>53712</v>
      </c>
      <c r="AD67" s="3">
        <f t="shared" si="34"/>
        <v>1460</v>
      </c>
      <c r="AE67" s="3">
        <f t="shared" si="34"/>
        <v>161</v>
      </c>
      <c r="AF67" s="3">
        <f t="shared" si="34"/>
        <v>756</v>
      </c>
      <c r="AG67" s="3">
        <f t="shared" si="34"/>
        <v>0</v>
      </c>
      <c r="AH67" s="3">
        <f t="shared" si="34"/>
        <v>74.709000000000003</v>
      </c>
      <c r="AI67" s="3">
        <f t="shared" si="34"/>
        <v>13.199</v>
      </c>
      <c r="AJ67" s="3">
        <f t="shared" si="34"/>
        <v>1</v>
      </c>
      <c r="AK67" s="3">
        <f t="shared" si="34"/>
        <v>865</v>
      </c>
      <c r="AL67" s="3">
        <f t="shared" si="34"/>
        <v>450</v>
      </c>
      <c r="AM67" s="3">
        <f t="shared" si="34"/>
        <v>0</v>
      </c>
      <c r="AN67" s="3">
        <f t="shared" si="34"/>
        <v>0</v>
      </c>
      <c r="AO67" s="3">
        <f t="shared" si="34"/>
        <v>0</v>
      </c>
      <c r="AP67" s="3">
        <f t="shared" si="34"/>
        <v>0</v>
      </c>
      <c r="AQ67" s="3">
        <f t="shared" si="34"/>
        <v>0</v>
      </c>
      <c r="AR67" s="3">
        <f t="shared" si="34"/>
        <v>57243</v>
      </c>
      <c r="AS67" s="3">
        <f t="shared" si="34"/>
        <v>51710</v>
      </c>
      <c r="AT67" s="3">
        <f t="shared" si="34"/>
        <v>5533</v>
      </c>
      <c r="AU67" s="3">
        <f t="shared" ref="AU67:BZ67" si="35">AU124</f>
        <v>0</v>
      </c>
      <c r="AV67" s="3">
        <f t="shared" si="35"/>
        <v>53712</v>
      </c>
      <c r="AW67" s="3">
        <f t="shared" si="35"/>
        <v>53712</v>
      </c>
      <c r="AX67" s="3">
        <f t="shared" si="35"/>
        <v>0</v>
      </c>
      <c r="AY67" s="3">
        <f t="shared" si="35"/>
        <v>53712</v>
      </c>
      <c r="AZ67" s="3">
        <f t="shared" si="35"/>
        <v>0</v>
      </c>
      <c r="BA67" s="3">
        <f t="shared" si="35"/>
        <v>0</v>
      </c>
      <c r="BB67" s="3">
        <f t="shared" si="35"/>
        <v>0</v>
      </c>
      <c r="BC67" s="3">
        <f t="shared" si="35"/>
        <v>0</v>
      </c>
      <c r="BD67" s="3">
        <f t="shared" si="35"/>
        <v>0</v>
      </c>
      <c r="BE67" s="3">
        <f t="shared" si="35"/>
        <v>0</v>
      </c>
      <c r="BF67" s="3">
        <f t="shared" si="35"/>
        <v>0</v>
      </c>
      <c r="BG67" s="3">
        <f t="shared" si="35"/>
        <v>0</v>
      </c>
      <c r="BH67" s="3">
        <f t="shared" si="35"/>
        <v>0</v>
      </c>
      <c r="BI67" s="3">
        <f t="shared" si="35"/>
        <v>0</v>
      </c>
      <c r="BJ67" s="3">
        <f t="shared" si="35"/>
        <v>0</v>
      </c>
      <c r="BK67" s="3">
        <f t="shared" si="35"/>
        <v>0</v>
      </c>
      <c r="BL67" s="3">
        <f t="shared" si="35"/>
        <v>0</v>
      </c>
      <c r="BM67" s="3">
        <f t="shared" si="35"/>
        <v>0</v>
      </c>
      <c r="BN67" s="3">
        <f t="shared" si="35"/>
        <v>0</v>
      </c>
      <c r="BO67" s="3">
        <f t="shared" si="35"/>
        <v>0</v>
      </c>
      <c r="BP67" s="3">
        <f t="shared" si="35"/>
        <v>0</v>
      </c>
      <c r="BQ67" s="3">
        <f t="shared" si="35"/>
        <v>0</v>
      </c>
      <c r="BR67" s="3">
        <f t="shared" si="35"/>
        <v>0</v>
      </c>
      <c r="BS67" s="3">
        <f t="shared" si="35"/>
        <v>0</v>
      </c>
      <c r="BT67" s="3">
        <f t="shared" si="35"/>
        <v>0</v>
      </c>
      <c r="BU67" s="3">
        <f t="shared" si="35"/>
        <v>0</v>
      </c>
      <c r="BV67" s="3">
        <f t="shared" si="35"/>
        <v>0</v>
      </c>
      <c r="BW67" s="3">
        <f t="shared" si="35"/>
        <v>0</v>
      </c>
      <c r="BX67" s="3">
        <f t="shared" si="35"/>
        <v>0</v>
      </c>
      <c r="BY67" s="3">
        <f t="shared" si="35"/>
        <v>0</v>
      </c>
      <c r="BZ67" s="3">
        <f t="shared" si="35"/>
        <v>0</v>
      </c>
      <c r="CA67" s="3">
        <f t="shared" ref="CA67:DF67" si="36">CA124</f>
        <v>57243</v>
      </c>
      <c r="CB67" s="3">
        <f t="shared" si="36"/>
        <v>51710</v>
      </c>
      <c r="CC67" s="3">
        <f t="shared" si="36"/>
        <v>5533</v>
      </c>
      <c r="CD67" s="3">
        <f t="shared" si="36"/>
        <v>0</v>
      </c>
      <c r="CE67" s="3">
        <f t="shared" si="36"/>
        <v>53712</v>
      </c>
      <c r="CF67" s="3">
        <f t="shared" si="36"/>
        <v>53712</v>
      </c>
      <c r="CG67" s="3">
        <f t="shared" si="36"/>
        <v>0</v>
      </c>
      <c r="CH67" s="3">
        <f t="shared" si="36"/>
        <v>53712</v>
      </c>
      <c r="CI67" s="3">
        <f t="shared" si="36"/>
        <v>0</v>
      </c>
      <c r="CJ67" s="3">
        <f t="shared" si="36"/>
        <v>0</v>
      </c>
      <c r="CK67" s="3">
        <f t="shared" si="36"/>
        <v>0</v>
      </c>
      <c r="CL67" s="3">
        <f t="shared" si="36"/>
        <v>0</v>
      </c>
      <c r="CM67" s="3">
        <f t="shared" si="36"/>
        <v>0</v>
      </c>
      <c r="CN67" s="3">
        <f t="shared" si="36"/>
        <v>0</v>
      </c>
      <c r="CO67" s="3">
        <f t="shared" si="36"/>
        <v>0</v>
      </c>
      <c r="CP67" s="3">
        <f t="shared" si="36"/>
        <v>0</v>
      </c>
      <c r="CQ67" s="3">
        <f t="shared" si="36"/>
        <v>0</v>
      </c>
      <c r="CR67" s="3">
        <f t="shared" si="36"/>
        <v>0</v>
      </c>
      <c r="CS67" s="3">
        <f t="shared" si="36"/>
        <v>0</v>
      </c>
      <c r="CT67" s="3">
        <f t="shared" si="36"/>
        <v>0</v>
      </c>
      <c r="CU67" s="3">
        <f t="shared" si="36"/>
        <v>0</v>
      </c>
      <c r="CV67" s="3">
        <f t="shared" si="36"/>
        <v>0</v>
      </c>
      <c r="CW67" s="3">
        <f t="shared" si="36"/>
        <v>0</v>
      </c>
      <c r="CX67" s="3">
        <f t="shared" si="36"/>
        <v>0</v>
      </c>
      <c r="CY67" s="3">
        <f t="shared" si="36"/>
        <v>0</v>
      </c>
      <c r="CZ67" s="3">
        <f t="shared" si="36"/>
        <v>0</v>
      </c>
      <c r="DA67" s="3">
        <f t="shared" si="36"/>
        <v>0</v>
      </c>
      <c r="DB67" s="3">
        <f t="shared" si="36"/>
        <v>0</v>
      </c>
      <c r="DC67" s="3">
        <f t="shared" si="36"/>
        <v>0</v>
      </c>
      <c r="DD67" s="3">
        <f t="shared" si="36"/>
        <v>0</v>
      </c>
      <c r="DE67" s="3">
        <f t="shared" si="36"/>
        <v>0</v>
      </c>
      <c r="DF67" s="3">
        <f t="shared" si="36"/>
        <v>0</v>
      </c>
      <c r="DG67" s="4">
        <f t="shared" ref="DG67:EL67" si="37">DG124</f>
        <v>123850</v>
      </c>
      <c r="DH67" s="4">
        <f t="shared" si="37"/>
        <v>68401</v>
      </c>
      <c r="DI67" s="4">
        <f t="shared" si="37"/>
        <v>16969</v>
      </c>
      <c r="DJ67" s="4">
        <f t="shared" si="37"/>
        <v>8204</v>
      </c>
      <c r="DK67" s="4">
        <f t="shared" si="37"/>
        <v>38480</v>
      </c>
      <c r="DL67" s="4">
        <f t="shared" si="37"/>
        <v>0</v>
      </c>
      <c r="DM67" s="4">
        <f t="shared" si="37"/>
        <v>74.709000000000003</v>
      </c>
      <c r="DN67" s="4">
        <f t="shared" si="37"/>
        <v>13.199</v>
      </c>
      <c r="DO67" s="4">
        <f t="shared" si="37"/>
        <v>1</v>
      </c>
      <c r="DP67" s="4">
        <f t="shared" si="37"/>
        <v>44059</v>
      </c>
      <c r="DQ67" s="4">
        <f t="shared" si="37"/>
        <v>22935</v>
      </c>
      <c r="DR67" s="4">
        <f t="shared" si="37"/>
        <v>0</v>
      </c>
      <c r="DS67" s="4">
        <f t="shared" si="37"/>
        <v>0</v>
      </c>
      <c r="DT67" s="4">
        <f t="shared" si="37"/>
        <v>123850</v>
      </c>
      <c r="DU67" s="4">
        <f t="shared" si="37"/>
        <v>68401</v>
      </c>
      <c r="DV67" s="4">
        <f t="shared" si="37"/>
        <v>16969</v>
      </c>
      <c r="DW67" s="4">
        <f t="shared" si="37"/>
        <v>8204</v>
      </c>
      <c r="DX67" s="4">
        <f t="shared" si="37"/>
        <v>38480</v>
      </c>
      <c r="DY67" s="4">
        <f t="shared" si="37"/>
        <v>0</v>
      </c>
      <c r="DZ67" s="4">
        <f t="shared" si="37"/>
        <v>74.709000000000003</v>
      </c>
      <c r="EA67" s="4">
        <f t="shared" si="37"/>
        <v>13.199</v>
      </c>
      <c r="EB67" s="4">
        <f t="shared" si="37"/>
        <v>1</v>
      </c>
      <c r="EC67" s="4">
        <f t="shared" si="37"/>
        <v>44059</v>
      </c>
      <c r="ED67" s="4">
        <f t="shared" si="37"/>
        <v>22935</v>
      </c>
      <c r="EE67" s="4">
        <f t="shared" si="37"/>
        <v>0</v>
      </c>
      <c r="EF67" s="4">
        <f t="shared" si="37"/>
        <v>0</v>
      </c>
      <c r="EG67" s="4">
        <f t="shared" si="37"/>
        <v>0</v>
      </c>
      <c r="EH67" s="4">
        <f t="shared" si="37"/>
        <v>0</v>
      </c>
      <c r="EI67" s="4">
        <f t="shared" si="37"/>
        <v>0</v>
      </c>
      <c r="EJ67" s="4">
        <f t="shared" si="37"/>
        <v>203971</v>
      </c>
      <c r="EK67" s="4">
        <f t="shared" si="37"/>
        <v>52745</v>
      </c>
      <c r="EL67" s="4">
        <f t="shared" si="37"/>
        <v>151226</v>
      </c>
      <c r="EM67" s="4">
        <f t="shared" ref="EM67:FR67" si="38">EM124</f>
        <v>0</v>
      </c>
      <c r="EN67" s="4">
        <f t="shared" si="38"/>
        <v>68401</v>
      </c>
      <c r="EO67" s="4">
        <f t="shared" si="38"/>
        <v>68401</v>
      </c>
      <c r="EP67" s="4">
        <f t="shared" si="38"/>
        <v>0</v>
      </c>
      <c r="EQ67" s="4">
        <f t="shared" si="38"/>
        <v>68401</v>
      </c>
      <c r="ER67" s="4">
        <f t="shared" si="38"/>
        <v>0</v>
      </c>
      <c r="ES67" s="4">
        <f t="shared" si="38"/>
        <v>0</v>
      </c>
      <c r="ET67" s="4">
        <f t="shared" si="38"/>
        <v>0</v>
      </c>
      <c r="EU67" s="4">
        <f t="shared" si="38"/>
        <v>0</v>
      </c>
      <c r="EV67" s="4">
        <f t="shared" si="38"/>
        <v>0</v>
      </c>
      <c r="EW67" s="4">
        <f t="shared" si="38"/>
        <v>0</v>
      </c>
      <c r="EX67" s="4">
        <f t="shared" si="38"/>
        <v>0</v>
      </c>
      <c r="EY67" s="4">
        <f t="shared" si="38"/>
        <v>0</v>
      </c>
      <c r="EZ67" s="4">
        <f t="shared" si="38"/>
        <v>0</v>
      </c>
      <c r="FA67" s="4">
        <f t="shared" si="38"/>
        <v>0</v>
      </c>
      <c r="FB67" s="4">
        <f t="shared" si="38"/>
        <v>0</v>
      </c>
      <c r="FC67" s="4">
        <f t="shared" si="38"/>
        <v>0</v>
      </c>
      <c r="FD67" s="4">
        <f t="shared" si="38"/>
        <v>0</v>
      </c>
      <c r="FE67" s="4">
        <f t="shared" si="38"/>
        <v>0</v>
      </c>
      <c r="FF67" s="4">
        <f t="shared" si="38"/>
        <v>0</v>
      </c>
      <c r="FG67" s="4">
        <f t="shared" si="38"/>
        <v>0</v>
      </c>
      <c r="FH67" s="4">
        <f t="shared" si="38"/>
        <v>0</v>
      </c>
      <c r="FI67" s="4">
        <f t="shared" si="38"/>
        <v>0</v>
      </c>
      <c r="FJ67" s="4">
        <f t="shared" si="38"/>
        <v>0</v>
      </c>
      <c r="FK67" s="4">
        <f t="shared" si="38"/>
        <v>0</v>
      </c>
      <c r="FL67" s="4">
        <f t="shared" si="38"/>
        <v>0</v>
      </c>
      <c r="FM67" s="4">
        <f t="shared" si="38"/>
        <v>0</v>
      </c>
      <c r="FN67" s="4">
        <f t="shared" si="38"/>
        <v>0</v>
      </c>
      <c r="FO67" s="4">
        <f t="shared" si="38"/>
        <v>0</v>
      </c>
      <c r="FP67" s="4">
        <f t="shared" si="38"/>
        <v>0</v>
      </c>
      <c r="FQ67" s="4">
        <f t="shared" si="38"/>
        <v>0</v>
      </c>
      <c r="FR67" s="4">
        <f t="shared" si="38"/>
        <v>0</v>
      </c>
      <c r="FS67" s="4">
        <f t="shared" ref="FS67:GX67" si="39">FS124</f>
        <v>203971</v>
      </c>
      <c r="FT67" s="4">
        <f t="shared" si="39"/>
        <v>52745</v>
      </c>
      <c r="FU67" s="4">
        <f t="shared" si="39"/>
        <v>151226</v>
      </c>
      <c r="FV67" s="4">
        <f t="shared" si="39"/>
        <v>0</v>
      </c>
      <c r="FW67" s="4">
        <f t="shared" si="39"/>
        <v>68401</v>
      </c>
      <c r="FX67" s="4">
        <f t="shared" si="39"/>
        <v>68401</v>
      </c>
      <c r="FY67" s="4">
        <f t="shared" si="39"/>
        <v>0</v>
      </c>
      <c r="FZ67" s="4">
        <f t="shared" si="39"/>
        <v>68401</v>
      </c>
      <c r="GA67" s="4">
        <f t="shared" si="39"/>
        <v>0</v>
      </c>
      <c r="GB67" s="4">
        <f t="shared" si="39"/>
        <v>0</v>
      </c>
      <c r="GC67" s="4">
        <f t="shared" si="39"/>
        <v>0</v>
      </c>
      <c r="GD67" s="4">
        <f t="shared" si="39"/>
        <v>0</v>
      </c>
      <c r="GE67" s="4">
        <f t="shared" si="39"/>
        <v>0</v>
      </c>
      <c r="GF67" s="4">
        <f t="shared" si="39"/>
        <v>0</v>
      </c>
      <c r="GG67" s="4">
        <f t="shared" si="39"/>
        <v>0</v>
      </c>
      <c r="GH67" s="4">
        <f t="shared" si="39"/>
        <v>0</v>
      </c>
      <c r="GI67" s="4">
        <f t="shared" si="39"/>
        <v>0</v>
      </c>
      <c r="GJ67" s="4">
        <f t="shared" si="39"/>
        <v>0</v>
      </c>
      <c r="GK67" s="4">
        <f t="shared" si="39"/>
        <v>0</v>
      </c>
      <c r="GL67" s="4">
        <f t="shared" si="39"/>
        <v>0</v>
      </c>
      <c r="GM67" s="4">
        <f t="shared" si="39"/>
        <v>0</v>
      </c>
      <c r="GN67" s="4">
        <f t="shared" si="39"/>
        <v>0</v>
      </c>
      <c r="GO67" s="4">
        <f t="shared" si="39"/>
        <v>0</v>
      </c>
      <c r="GP67" s="4">
        <f t="shared" si="39"/>
        <v>0</v>
      </c>
      <c r="GQ67" s="4">
        <f t="shared" si="39"/>
        <v>0</v>
      </c>
      <c r="GR67" s="4">
        <f t="shared" si="39"/>
        <v>0</v>
      </c>
      <c r="GS67" s="4">
        <f t="shared" si="39"/>
        <v>0</v>
      </c>
      <c r="GT67" s="4">
        <f t="shared" si="39"/>
        <v>0</v>
      </c>
      <c r="GU67" s="4">
        <f t="shared" si="39"/>
        <v>0</v>
      </c>
      <c r="GV67" s="4">
        <f t="shared" si="39"/>
        <v>0</v>
      </c>
      <c r="GW67" s="4">
        <f t="shared" si="39"/>
        <v>0</v>
      </c>
      <c r="GX67" s="4">
        <f t="shared" si="39"/>
        <v>0</v>
      </c>
    </row>
    <row r="69" spans="1:255" x14ac:dyDescent="0.2">
      <c r="A69" s="2">
        <v>17</v>
      </c>
      <c r="B69" s="2">
        <v>1</v>
      </c>
      <c r="C69" s="2">
        <f>ROW(SmtRes!A11)</f>
        <v>11</v>
      </c>
      <c r="D69" s="2">
        <f>ROW(EtalonRes!A11)</f>
        <v>11</v>
      </c>
      <c r="E69" s="2" t="s">
        <v>91</v>
      </c>
      <c r="F69" s="2" t="s">
        <v>92</v>
      </c>
      <c r="G69" s="2" t="s">
        <v>93</v>
      </c>
      <c r="H69" s="2" t="s">
        <v>94</v>
      </c>
      <c r="I69" s="2">
        <v>1</v>
      </c>
      <c r="J69" s="2">
        <v>0</v>
      </c>
      <c r="K69" s="2">
        <v>1</v>
      </c>
      <c r="L69" s="2"/>
      <c r="M69" s="2"/>
      <c r="N69" s="2"/>
      <c r="O69" s="2">
        <f>ROUND(CP69,2)</f>
        <v>59.07</v>
      </c>
      <c r="P69" s="2">
        <f>ROUND(CQ69*I69,2)</f>
        <v>3.38</v>
      </c>
      <c r="Q69" s="2">
        <f>ROUND(CR69*I69,2)</f>
        <v>32.18</v>
      </c>
      <c r="R69" s="2">
        <f>ROUND(CS69*I69,2)</f>
        <v>3.16</v>
      </c>
      <c r="S69" s="2">
        <f>ROUND(CT69*I69,2)</f>
        <v>23.51</v>
      </c>
      <c r="T69" s="2">
        <f>ROUND(CU69*I69,2)</f>
        <v>0</v>
      </c>
      <c r="U69" s="2">
        <f t="shared" ref="U69:U100" si="40">ROUND(CV69*I69,7)</f>
        <v>2.37</v>
      </c>
      <c r="V69" s="2">
        <f t="shared" ref="V69:V100" si="41">ROUND(CW69*I69,7)</f>
        <v>0.28999999999999998</v>
      </c>
      <c r="W69" s="2">
        <f>ROUND(CX69*I69,2)</f>
        <v>0</v>
      </c>
      <c r="X69" s="2">
        <f>ROUND(CY69,2)</f>
        <v>25.87</v>
      </c>
      <c r="Y69" s="2">
        <f>ROUND(CZ69,2)</f>
        <v>13.6</v>
      </c>
      <c r="Z69" s="2"/>
      <c r="AA69" s="2">
        <v>64871560</v>
      </c>
      <c r="AB69" s="2">
        <f t="shared" ref="AB69:AB100" si="42">ROUND((AC69+AD69+AF69),2)</f>
        <v>59.07</v>
      </c>
      <c r="AC69" s="2">
        <f t="shared" ref="AC69:AC100" si="43">ROUND((ES69),2)</f>
        <v>3.38</v>
      </c>
      <c r="AD69" s="2">
        <f>ROUND((((ET69)-(EU69))+AE69),2)</f>
        <v>32.18</v>
      </c>
      <c r="AE69" s="2">
        <f>ROUND((EU69),2)</f>
        <v>3.16</v>
      </c>
      <c r="AF69" s="2">
        <f>ROUND((EV69),2)</f>
        <v>23.51</v>
      </c>
      <c r="AG69" s="2">
        <f t="shared" ref="AG69:AG100" si="44">ROUND((AP69),2)</f>
        <v>0</v>
      </c>
      <c r="AH69" s="2">
        <f>(EW69)</f>
        <v>2.37</v>
      </c>
      <c r="AI69" s="2">
        <f>(EX69)</f>
        <v>0.28999999999999998</v>
      </c>
      <c r="AJ69" s="2">
        <f t="shared" ref="AJ69:AJ100" si="45">(AS69)</f>
        <v>0</v>
      </c>
      <c r="AK69" s="2">
        <v>59.07</v>
      </c>
      <c r="AL69" s="2">
        <v>3.38</v>
      </c>
      <c r="AM69" s="2">
        <v>32.18</v>
      </c>
      <c r="AN69" s="2">
        <v>3.16</v>
      </c>
      <c r="AO69" s="2">
        <v>23.51</v>
      </c>
      <c r="AP69" s="2">
        <v>0</v>
      </c>
      <c r="AQ69" s="2">
        <v>2.37</v>
      </c>
      <c r="AR69" s="2">
        <v>0.28999999999999998</v>
      </c>
      <c r="AS69" s="2">
        <v>0</v>
      </c>
      <c r="AT69" s="2">
        <v>97</v>
      </c>
      <c r="AU69" s="2">
        <v>51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2</v>
      </c>
      <c r="BJ69" s="2" t="s">
        <v>95</v>
      </c>
      <c r="BK69" s="2"/>
      <c r="BL69" s="2"/>
      <c r="BM69" s="2">
        <v>108001</v>
      </c>
      <c r="BN69" s="2">
        <v>0</v>
      </c>
      <c r="BO69" s="2" t="s">
        <v>3</v>
      </c>
      <c r="BP69" s="2">
        <v>0</v>
      </c>
      <c r="BQ69" s="2">
        <v>3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97</v>
      </c>
      <c r="CA69" s="2">
        <v>51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3</v>
      </c>
      <c r="CO69" s="2">
        <v>0</v>
      </c>
      <c r="CP69" s="2">
        <f t="shared" ref="CP69:CP100" si="46">(P69+Q69+S69)</f>
        <v>59.070000000000007</v>
      </c>
      <c r="CQ69" s="2">
        <f t="shared" ref="CQ69:CQ80" si="47">AC69*BC69</f>
        <v>3.38</v>
      </c>
      <c r="CR69" s="2">
        <f>(((ET69)*BB69-(EU69)*BS69)+AE69*BS69)</f>
        <v>32.18</v>
      </c>
      <c r="CS69" s="2">
        <f t="shared" ref="CS69:CS100" si="48">AE69*BS69</f>
        <v>3.16</v>
      </c>
      <c r="CT69" s="2">
        <f t="shared" ref="CT69:CT100" si="49">AF69*BA69</f>
        <v>23.51</v>
      </c>
      <c r="CU69" s="2">
        <f t="shared" ref="CU69:CU100" si="50">AG69</f>
        <v>0</v>
      </c>
      <c r="CV69" s="2">
        <f t="shared" ref="CV69:CV100" si="51">AH69</f>
        <v>2.37</v>
      </c>
      <c r="CW69" s="2">
        <f t="shared" ref="CW69:CW100" si="52">AI69</f>
        <v>0.28999999999999998</v>
      </c>
      <c r="CX69" s="2">
        <f t="shared" ref="CX69:CX100" si="53">AJ69</f>
        <v>0</v>
      </c>
      <c r="CY69" s="2">
        <f>(((S69+R69)*AT69)/100)</f>
        <v>25.869900000000001</v>
      </c>
      <c r="CZ69" s="2">
        <f>(((S69+R69)*AU69)/100)</f>
        <v>13.601700000000001</v>
      </c>
      <c r="DA69" s="2"/>
      <c r="DB69" s="2"/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3</v>
      </c>
      <c r="DH69" s="2" t="s">
        <v>3</v>
      </c>
      <c r="DI69" s="2" t="s">
        <v>3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94</v>
      </c>
      <c r="DW69" s="2" t="s">
        <v>94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56793162</v>
      </c>
      <c r="EF69" s="2">
        <v>3</v>
      </c>
      <c r="EG69" s="2" t="s">
        <v>90</v>
      </c>
      <c r="EH69" s="2">
        <v>0</v>
      </c>
      <c r="EI69" s="2" t="s">
        <v>3</v>
      </c>
      <c r="EJ69" s="2">
        <v>2</v>
      </c>
      <c r="EK69" s="2">
        <v>108001</v>
      </c>
      <c r="EL69" s="2" t="s">
        <v>96</v>
      </c>
      <c r="EM69" s="2" t="s">
        <v>97</v>
      </c>
      <c r="EN69" s="2"/>
      <c r="EO69" s="2" t="s">
        <v>3</v>
      </c>
      <c r="EP69" s="2"/>
      <c r="EQ69" s="2">
        <v>131072</v>
      </c>
      <c r="ER69" s="2">
        <v>59.07</v>
      </c>
      <c r="ES69" s="2">
        <v>3.38</v>
      </c>
      <c r="ET69" s="2">
        <v>32.18</v>
      </c>
      <c r="EU69" s="2">
        <v>3.16</v>
      </c>
      <c r="EV69" s="2">
        <v>23.51</v>
      </c>
      <c r="EW69" s="2">
        <v>2.37</v>
      </c>
      <c r="EX69" s="2">
        <v>0.28999999999999998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97</v>
      </c>
      <c r="FY69" s="2">
        <v>51</v>
      </c>
      <c r="FZ69" s="2"/>
      <c r="GA69" s="2" t="s">
        <v>3</v>
      </c>
      <c r="GB69" s="2"/>
      <c r="GC69" s="2"/>
      <c r="GD69" s="2">
        <v>1</v>
      </c>
      <c r="GE69" s="2"/>
      <c r="GF69" s="2">
        <v>-1126504097</v>
      </c>
      <c r="GG69" s="2">
        <v>2</v>
      </c>
      <c r="GH69" s="2">
        <v>1</v>
      </c>
      <c r="GI69" s="2">
        <v>-2</v>
      </c>
      <c r="GJ69" s="2">
        <v>0</v>
      </c>
      <c r="GK69" s="2">
        <v>0</v>
      </c>
      <c r="GL69" s="2">
        <f>ROUND(IF(AND(BH69=3,BI69=3,FS69&lt;&gt;0),P69,0),2)</f>
        <v>0</v>
      </c>
      <c r="GM69" s="2">
        <f>ROUND(O69+X69+Y69,2)+GX69</f>
        <v>98.54</v>
      </c>
      <c r="GN69" s="2">
        <f t="shared" ref="GN69:GN100" si="54">IF(OR(BI69=0,BI69=1),GM69-GX69,0)</f>
        <v>0</v>
      </c>
      <c r="GO69" s="2">
        <f t="shared" ref="GO69:GO100" si="55">IF(BI69=2,GM69-GX69,0)</f>
        <v>98.54</v>
      </c>
      <c r="GP69" s="2">
        <f t="shared" ref="GP69:GP100" si="56">IF(BI69=4,GM69-GX69,0)</f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 t="shared" ref="GV69:GV100" si="57">ROUND((GT69),2)</f>
        <v>0</v>
      </c>
      <c r="GW69" s="2">
        <v>1</v>
      </c>
      <c r="GX69" s="2">
        <f>ROUND(HC69*I69,2)</f>
        <v>0</v>
      </c>
      <c r="GY69" s="2"/>
      <c r="GZ69" s="2"/>
      <c r="HA69" s="2">
        <v>0</v>
      </c>
      <c r="HB69" s="2">
        <v>0</v>
      </c>
      <c r="HC69" s="2">
        <f t="shared" ref="HC69:HC100" si="58"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98</v>
      </c>
      <c r="HO69" s="2" t="s">
        <v>99</v>
      </c>
      <c r="HP69" s="2" t="s">
        <v>96</v>
      </c>
      <c r="HQ69" s="2" t="s">
        <v>96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C70">
        <f>ROW(SmtRes!A22)</f>
        <v>22</v>
      </c>
      <c r="D70">
        <f>ROW(EtalonRes!A22)</f>
        <v>22</v>
      </c>
      <c r="E70" t="s">
        <v>91</v>
      </c>
      <c r="F70" t="s">
        <v>92</v>
      </c>
      <c r="G70" t="s">
        <v>93</v>
      </c>
      <c r="H70" t="s">
        <v>94</v>
      </c>
      <c r="I70">
        <v>1</v>
      </c>
      <c r="J70">
        <v>0</v>
      </c>
      <c r="K70">
        <v>1</v>
      </c>
      <c r="O70">
        <f>ROUND(CP70,0)</f>
        <v>1729</v>
      </c>
      <c r="P70">
        <f>ROUND(CQ70*I70,0)</f>
        <v>58</v>
      </c>
      <c r="Q70">
        <f>ROUND(CR70*I70,0)</f>
        <v>474</v>
      </c>
      <c r="R70">
        <f>ROUND(CS70*I70,0)</f>
        <v>161</v>
      </c>
      <c r="S70">
        <f>ROUND(CT70*I70,0)</f>
        <v>1197</v>
      </c>
      <c r="T70">
        <f>ROUND(CU70*I70,0)</f>
        <v>0</v>
      </c>
      <c r="U70">
        <f t="shared" si="40"/>
        <v>2.37</v>
      </c>
      <c r="V70">
        <f t="shared" si="41"/>
        <v>0.28999999999999998</v>
      </c>
      <c r="W70">
        <f>ROUND(CX70*I70,0)</f>
        <v>0</v>
      </c>
      <c r="X70">
        <f>ROUND(CY70,0)</f>
        <v>1317</v>
      </c>
      <c r="Y70">
        <f>ROUND(CZ70,0)</f>
        <v>693</v>
      </c>
      <c r="AA70">
        <v>64871558</v>
      </c>
      <c r="AB70">
        <f t="shared" si="42"/>
        <v>59.07</v>
      </c>
      <c r="AC70">
        <f t="shared" si="43"/>
        <v>3.38</v>
      </c>
      <c r="AD70">
        <f>ROUND((((ET70)-(EU70))+AE70),2)</f>
        <v>32.18</v>
      </c>
      <c r="AE70">
        <f>ROUND((EU70),2)</f>
        <v>3.16</v>
      </c>
      <c r="AF70">
        <f>ROUND((EV70),2)</f>
        <v>23.51</v>
      </c>
      <c r="AG70">
        <f t="shared" si="44"/>
        <v>0</v>
      </c>
      <c r="AH70">
        <f>(EW70)</f>
        <v>2.37</v>
      </c>
      <c r="AI70">
        <f>(EX70)</f>
        <v>0.28999999999999998</v>
      </c>
      <c r="AJ70">
        <f t="shared" si="45"/>
        <v>0</v>
      </c>
      <c r="AK70">
        <v>59.07</v>
      </c>
      <c r="AL70">
        <v>3.38</v>
      </c>
      <c r="AM70">
        <v>32.18</v>
      </c>
      <c r="AN70">
        <v>3.16</v>
      </c>
      <c r="AO70">
        <v>23.51</v>
      </c>
      <c r="AP70">
        <v>0</v>
      </c>
      <c r="AQ70">
        <v>2.37</v>
      </c>
      <c r="AR70">
        <v>0.28999999999999998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50.93</v>
      </c>
      <c r="BB70">
        <v>14.73</v>
      </c>
      <c r="BC70">
        <v>17.27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95</v>
      </c>
      <c r="BM70">
        <v>108001</v>
      </c>
      <c r="BN70">
        <v>0</v>
      </c>
      <c r="BO70" t="s">
        <v>92</v>
      </c>
      <c r="BP70">
        <v>1</v>
      </c>
      <c r="BQ70">
        <v>3</v>
      </c>
      <c r="BR70">
        <v>0</v>
      </c>
      <c r="BS70">
        <v>50.93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6"/>
        <v>1729</v>
      </c>
      <c r="CQ70">
        <f t="shared" si="47"/>
        <v>58.372599999999998</v>
      </c>
      <c r="CR70">
        <f>(((ET70)*BB70-(EU70)*BS70)+AE70*BS70)</f>
        <v>474.01140000000004</v>
      </c>
      <c r="CS70">
        <f t="shared" si="48"/>
        <v>160.93880000000001</v>
      </c>
      <c r="CT70">
        <f t="shared" si="49"/>
        <v>1197.3643000000002</v>
      </c>
      <c r="CU70">
        <f t="shared" si="50"/>
        <v>0</v>
      </c>
      <c r="CV70">
        <f t="shared" si="51"/>
        <v>2.37</v>
      </c>
      <c r="CW70">
        <f t="shared" si="52"/>
        <v>0.28999999999999998</v>
      </c>
      <c r="CX70">
        <f t="shared" si="53"/>
        <v>0</v>
      </c>
      <c r="CY70">
        <f>(((S70+R70)*AT70)/100)</f>
        <v>1317.26</v>
      </c>
      <c r="CZ70">
        <f>(((S70+R70)*AU70)/100)</f>
        <v>692.58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94</v>
      </c>
      <c r="DW70" t="s">
        <v>94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56793162</v>
      </c>
      <c r="EF70">
        <v>3</v>
      </c>
      <c r="EG70" t="s">
        <v>90</v>
      </c>
      <c r="EH70">
        <v>0</v>
      </c>
      <c r="EI70" t="s">
        <v>3</v>
      </c>
      <c r="EJ70">
        <v>2</v>
      </c>
      <c r="EK70">
        <v>108001</v>
      </c>
      <c r="EL70" t="s">
        <v>96</v>
      </c>
      <c r="EM70" t="s">
        <v>97</v>
      </c>
      <c r="EO70" t="s">
        <v>3</v>
      </c>
      <c r="EQ70">
        <v>131072</v>
      </c>
      <c r="ER70">
        <v>59.07</v>
      </c>
      <c r="ES70">
        <v>3.38</v>
      </c>
      <c r="ET70">
        <v>32.18</v>
      </c>
      <c r="EU70">
        <v>3.16</v>
      </c>
      <c r="EV70">
        <v>23.51</v>
      </c>
      <c r="EW70">
        <v>2.37</v>
      </c>
      <c r="EX70">
        <v>0.28999999999999998</v>
      </c>
      <c r="EY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3</v>
      </c>
      <c r="GD70">
        <v>0</v>
      </c>
      <c r="GF70">
        <v>-1126504097</v>
      </c>
      <c r="GG70">
        <v>2</v>
      </c>
      <c r="GH70">
        <v>1</v>
      </c>
      <c r="GI70">
        <v>2</v>
      </c>
      <c r="GJ70">
        <v>0</v>
      </c>
      <c r="GK70">
        <f>ROUND(R70*(S12)/100,0)</f>
        <v>258</v>
      </c>
      <c r="GL70">
        <f>ROUND(IF(AND(BH70=3,BI70=3,FS70&lt;&gt;0),P70,0),0)</f>
        <v>0</v>
      </c>
      <c r="GM70">
        <f>ROUND(O70+X70+Y70+GK70,0)+GX70</f>
        <v>3997</v>
      </c>
      <c r="GN70">
        <f t="shared" si="54"/>
        <v>0</v>
      </c>
      <c r="GO70">
        <f t="shared" si="55"/>
        <v>3997</v>
      </c>
      <c r="GP70">
        <f t="shared" si="56"/>
        <v>0</v>
      </c>
      <c r="GR70">
        <v>0</v>
      </c>
      <c r="GS70">
        <v>3</v>
      </c>
      <c r="GT70">
        <v>0</v>
      </c>
      <c r="GU70" t="s">
        <v>3</v>
      </c>
      <c r="GV70">
        <f t="shared" si="57"/>
        <v>0</v>
      </c>
      <c r="GW70">
        <v>1</v>
      </c>
      <c r="GX70">
        <f>ROUND(HC70*I70,0)</f>
        <v>0</v>
      </c>
      <c r="HA70">
        <v>0</v>
      </c>
      <c r="HB70">
        <v>0</v>
      </c>
      <c r="HC70">
        <f t="shared" si="58"/>
        <v>0</v>
      </c>
      <c r="HE70" t="s">
        <v>3</v>
      </c>
      <c r="HF70" t="s">
        <v>3</v>
      </c>
      <c r="HM70" t="s">
        <v>3</v>
      </c>
      <c r="HN70" t="s">
        <v>98</v>
      </c>
      <c r="HO70" t="s">
        <v>99</v>
      </c>
      <c r="HP70" t="s">
        <v>96</v>
      </c>
      <c r="HQ70" t="s">
        <v>96</v>
      </c>
      <c r="HS70">
        <v>0</v>
      </c>
      <c r="IK70">
        <v>0</v>
      </c>
    </row>
    <row r="71" spans="1:255" x14ac:dyDescent="0.2">
      <c r="A71" s="2">
        <v>17</v>
      </c>
      <c r="B71" s="2">
        <v>1</v>
      </c>
      <c r="C71" s="2"/>
      <c r="D71" s="2"/>
      <c r="E71" s="2" t="s">
        <v>3</v>
      </c>
      <c r="F71" s="2" t="s">
        <v>100</v>
      </c>
      <c r="G71" s="2" t="s">
        <v>101</v>
      </c>
      <c r="H71" s="2" t="s">
        <v>94</v>
      </c>
      <c r="I71" s="2">
        <v>1</v>
      </c>
      <c r="J71" s="2">
        <v>0</v>
      </c>
      <c r="K71" s="2">
        <v>1</v>
      </c>
      <c r="L71" s="2"/>
      <c r="M71" s="2"/>
      <c r="N71" s="2"/>
      <c r="O71" s="2">
        <f>ROUND(CP71,2)</f>
        <v>17.579999999999998</v>
      </c>
      <c r="P71" s="2">
        <f>ROUND(CQ71*I71,2)</f>
        <v>0.14000000000000001</v>
      </c>
      <c r="Q71" s="2">
        <f>ROUND(CR71*I71,2)</f>
        <v>0.65</v>
      </c>
      <c r="R71" s="2">
        <f>ROUND(CS71*I71,2)</f>
        <v>0.16</v>
      </c>
      <c r="S71" s="2">
        <f>ROUND(CT71*I71,2)</f>
        <v>16.79</v>
      </c>
      <c r="T71" s="2">
        <f>ROUND(CU71*I71,2)</f>
        <v>0</v>
      </c>
      <c r="U71" s="2">
        <f t="shared" si="40"/>
        <v>1.4832000000000001</v>
      </c>
      <c r="V71" s="2">
        <f t="shared" si="41"/>
        <v>0</v>
      </c>
      <c r="W71" s="2">
        <f>ROUND(CX71*I71,2)</f>
        <v>0</v>
      </c>
      <c r="X71" s="2">
        <f>ROUND(CY71,2)</f>
        <v>0</v>
      </c>
      <c r="Y71" s="2">
        <f>ROUND(CZ71,2)</f>
        <v>0</v>
      </c>
      <c r="Z71" s="2"/>
      <c r="AA71" s="2">
        <v>-1</v>
      </c>
      <c r="AB71" s="2">
        <f t="shared" si="42"/>
        <v>17.579999999999998</v>
      </c>
      <c r="AC71" s="2">
        <f t="shared" si="43"/>
        <v>0.14000000000000001</v>
      </c>
      <c r="AD71" s="2">
        <f t="shared" ref="AD71:AD80" si="59">ROUND(((ET71*ROUND((1.2*1.2),7))),2)</f>
        <v>0.65</v>
      </c>
      <c r="AE71" s="2">
        <f t="shared" ref="AE71:AE80" si="60">ROUND(((EU71*ROUND((1.2*1.2),7))),2)</f>
        <v>0.16</v>
      </c>
      <c r="AF71" s="2">
        <f t="shared" ref="AF71:AF80" si="61">ROUND(((EV71*ROUND((1.2*1.2),7))),2)</f>
        <v>16.79</v>
      </c>
      <c r="AG71" s="2">
        <f t="shared" si="44"/>
        <v>0</v>
      </c>
      <c r="AH71" s="2">
        <f t="shared" ref="AH71:AH82" si="62">((EW71*ROUND((1.2*1.2),7)))</f>
        <v>1.4832000000000001</v>
      </c>
      <c r="AI71" s="2">
        <f t="shared" ref="AI71:AI82" si="63">((EX71*ROUND((1.2*1.2),7)))</f>
        <v>0</v>
      </c>
      <c r="AJ71" s="2">
        <f t="shared" si="45"/>
        <v>0</v>
      </c>
      <c r="AK71" s="2">
        <v>12.25</v>
      </c>
      <c r="AL71" s="2">
        <v>0.14000000000000001</v>
      </c>
      <c r="AM71" s="2">
        <v>0.45</v>
      </c>
      <c r="AN71" s="2">
        <v>0.11</v>
      </c>
      <c r="AO71" s="2">
        <v>11.66</v>
      </c>
      <c r="AP71" s="2">
        <v>0</v>
      </c>
      <c r="AQ71" s="2">
        <v>1.03</v>
      </c>
      <c r="AR71" s="2">
        <v>0</v>
      </c>
      <c r="AS71" s="2">
        <v>0</v>
      </c>
      <c r="AT71" s="2">
        <v>0</v>
      </c>
      <c r="AU71" s="2">
        <v>0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0</v>
      </c>
      <c r="BJ71" s="2" t="s">
        <v>102</v>
      </c>
      <c r="BK71" s="2"/>
      <c r="BL71" s="2"/>
      <c r="BM71" s="2">
        <v>355</v>
      </c>
      <c r="BN71" s="2">
        <v>0</v>
      </c>
      <c r="BO71" s="2" t="s">
        <v>3</v>
      </c>
      <c r="BP71" s="2">
        <v>0</v>
      </c>
      <c r="BQ71" s="2">
        <v>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0</v>
      </c>
      <c r="CA71" s="2">
        <v>0</v>
      </c>
      <c r="CB71" s="2" t="s">
        <v>3</v>
      </c>
      <c r="CC71" s="2"/>
      <c r="CD71" s="2"/>
      <c r="CE71" s="2">
        <v>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438</v>
      </c>
      <c r="CO71" s="2">
        <v>0</v>
      </c>
      <c r="CP71" s="2">
        <f t="shared" si="46"/>
        <v>17.579999999999998</v>
      </c>
      <c r="CQ71" s="2">
        <f t="shared" si="47"/>
        <v>0.14000000000000001</v>
      </c>
      <c r="CR71" s="2">
        <f t="shared" ref="CR71:CR80" si="64">AD71*BB71</f>
        <v>0.65</v>
      </c>
      <c r="CS71" s="2">
        <f t="shared" si="48"/>
        <v>0.16</v>
      </c>
      <c r="CT71" s="2">
        <f t="shared" si="49"/>
        <v>16.79</v>
      </c>
      <c r="CU71" s="2">
        <f t="shared" si="50"/>
        <v>0</v>
      </c>
      <c r="CV71" s="2">
        <f t="shared" si="51"/>
        <v>1.4832000000000001</v>
      </c>
      <c r="CW71" s="2">
        <f t="shared" si="52"/>
        <v>0</v>
      </c>
      <c r="CX71" s="2">
        <f t="shared" si="53"/>
        <v>0</v>
      </c>
      <c r="CY71" s="2">
        <f>0</f>
        <v>0</v>
      </c>
      <c r="CZ71" s="2">
        <f>0</f>
        <v>0</v>
      </c>
      <c r="DA71" s="2"/>
      <c r="DB71" s="2"/>
      <c r="DC71" s="2" t="s">
        <v>3</v>
      </c>
      <c r="DD71" s="2" t="s">
        <v>3</v>
      </c>
      <c r="DE71" s="2" t="s">
        <v>103</v>
      </c>
      <c r="DF71" s="2" t="s">
        <v>103</v>
      </c>
      <c r="DG71" s="2" t="s">
        <v>103</v>
      </c>
      <c r="DH71" s="2" t="s">
        <v>3</v>
      </c>
      <c r="DI71" s="2" t="s">
        <v>103</v>
      </c>
      <c r="DJ71" s="2" t="s">
        <v>103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94</v>
      </c>
      <c r="DW71" s="2" t="s">
        <v>94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0</v>
      </c>
      <c r="EF71" s="2">
        <v>0</v>
      </c>
      <c r="EG71" s="2" t="s">
        <v>3</v>
      </c>
      <c r="EH71" s="2">
        <v>0</v>
      </c>
      <c r="EI71" s="2" t="s">
        <v>3</v>
      </c>
      <c r="EJ71" s="2">
        <v>0</v>
      </c>
      <c r="EK71" s="2">
        <v>355</v>
      </c>
      <c r="EL71" s="2" t="s">
        <v>3</v>
      </c>
      <c r="EM71" s="2" t="s">
        <v>3</v>
      </c>
      <c r="EN71" s="2"/>
      <c r="EO71" s="2" t="s">
        <v>104</v>
      </c>
      <c r="EP71" s="2"/>
      <c r="EQ71" s="2">
        <v>132096</v>
      </c>
      <c r="ER71" s="2">
        <v>12.25</v>
      </c>
      <c r="ES71" s="2">
        <v>0.14000000000000001</v>
      </c>
      <c r="ET71" s="2">
        <v>0.45</v>
      </c>
      <c r="EU71" s="2">
        <v>0.11</v>
      </c>
      <c r="EV71" s="2">
        <v>11.66</v>
      </c>
      <c r="EW71" s="2">
        <v>1.03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0</v>
      </c>
      <c r="FY71" s="2">
        <v>0</v>
      </c>
      <c r="FZ71" s="2"/>
      <c r="GA71" s="2" t="s">
        <v>3</v>
      </c>
      <c r="GB71" s="2"/>
      <c r="GC71" s="2"/>
      <c r="GD71" s="2">
        <v>1</v>
      </c>
      <c r="GE71" s="2"/>
      <c r="GF71" s="2">
        <v>1667308220</v>
      </c>
      <c r="GG71" s="2">
        <v>2</v>
      </c>
      <c r="GH71" s="2">
        <v>1</v>
      </c>
      <c r="GI71" s="2">
        <v>-2</v>
      </c>
      <c r="GJ71" s="2">
        <v>0</v>
      </c>
      <c r="GK71" s="2">
        <v>0</v>
      </c>
      <c r="GL71" s="2">
        <f>ROUND(IF(AND(BH71=3,BI71=3,FS71&lt;&gt;0),P71,0),2)</f>
        <v>0</v>
      </c>
      <c r="GM71" s="2">
        <f>ROUND(O71+X71+Y71,2)+GX71</f>
        <v>17.579999999999998</v>
      </c>
      <c r="GN71" s="2">
        <f t="shared" si="54"/>
        <v>17.579999999999998</v>
      </c>
      <c r="GO71" s="2">
        <f t="shared" si="55"/>
        <v>0</v>
      </c>
      <c r="GP71" s="2">
        <f t="shared" si="56"/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si="57"/>
        <v>0</v>
      </c>
      <c r="GW71" s="2">
        <v>1</v>
      </c>
      <c r="GX71" s="2">
        <f>ROUND(HC71*I71,2)</f>
        <v>0</v>
      </c>
      <c r="GY71" s="2"/>
      <c r="GZ71" s="2"/>
      <c r="HA71" s="2">
        <v>0</v>
      </c>
      <c r="HB71" s="2">
        <v>0</v>
      </c>
      <c r="HC71" s="2">
        <f t="shared" si="58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E72" t="s">
        <v>3</v>
      </c>
      <c r="F72" t="s">
        <v>100</v>
      </c>
      <c r="G72" t="s">
        <v>101</v>
      </c>
      <c r="H72" t="s">
        <v>94</v>
      </c>
      <c r="I72">
        <v>1</v>
      </c>
      <c r="J72">
        <v>0</v>
      </c>
      <c r="K72">
        <v>1</v>
      </c>
      <c r="O72">
        <f>ROUND(CP72,0)</f>
        <v>19</v>
      </c>
      <c r="P72">
        <f>ROUND(CQ72*I72,0)</f>
        <v>1</v>
      </c>
      <c r="Q72">
        <f>ROUND(CR72*I72,0)</f>
        <v>1</v>
      </c>
      <c r="R72">
        <f>ROUND(CS72*I72,0)</f>
        <v>0</v>
      </c>
      <c r="S72">
        <f>ROUND(CT72*I72,0)</f>
        <v>17</v>
      </c>
      <c r="T72">
        <f>ROUND(CU72*I72,0)</f>
        <v>0</v>
      </c>
      <c r="U72">
        <f t="shared" si="40"/>
        <v>1.4832000000000001</v>
      </c>
      <c r="V72">
        <f t="shared" si="41"/>
        <v>0</v>
      </c>
      <c r="W72">
        <f>ROUND(CX72*I72,0)</f>
        <v>0</v>
      </c>
      <c r="X72">
        <f>ROUND(CY72,0)</f>
        <v>0</v>
      </c>
      <c r="Y72">
        <f>ROUND(CZ72,0)</f>
        <v>0</v>
      </c>
      <c r="AA72">
        <v>-1</v>
      </c>
      <c r="AB72">
        <f t="shared" si="42"/>
        <v>17.579999999999998</v>
      </c>
      <c r="AC72">
        <f t="shared" si="43"/>
        <v>0.14000000000000001</v>
      </c>
      <c r="AD72">
        <f t="shared" si="59"/>
        <v>0.65</v>
      </c>
      <c r="AE72">
        <f t="shared" si="60"/>
        <v>0.16</v>
      </c>
      <c r="AF72">
        <f t="shared" si="61"/>
        <v>16.79</v>
      </c>
      <c r="AG72">
        <f t="shared" si="44"/>
        <v>0</v>
      </c>
      <c r="AH72">
        <f t="shared" si="62"/>
        <v>1.4832000000000001</v>
      </c>
      <c r="AI72">
        <f t="shared" si="63"/>
        <v>0</v>
      </c>
      <c r="AJ72">
        <f t="shared" si="45"/>
        <v>0</v>
      </c>
      <c r="AK72">
        <v>12.25</v>
      </c>
      <c r="AL72">
        <v>0.14000000000000001</v>
      </c>
      <c r="AM72">
        <v>0.45</v>
      </c>
      <c r="AN72">
        <v>0.11</v>
      </c>
      <c r="AO72">
        <v>11.66</v>
      </c>
      <c r="AP72">
        <v>0</v>
      </c>
      <c r="AQ72">
        <v>1.03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9.66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0</v>
      </c>
      <c r="BJ72" t="s">
        <v>102</v>
      </c>
      <c r="BM72">
        <v>355</v>
      </c>
      <c r="BN72">
        <v>0</v>
      </c>
      <c r="BO72" t="s">
        <v>3</v>
      </c>
      <c r="BP72">
        <v>0</v>
      </c>
      <c r="BQ72">
        <v>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438</v>
      </c>
      <c r="CO72">
        <v>0</v>
      </c>
      <c r="CP72">
        <f t="shared" si="46"/>
        <v>19</v>
      </c>
      <c r="CQ72">
        <f t="shared" si="47"/>
        <v>1.3524</v>
      </c>
      <c r="CR72">
        <f t="shared" si="64"/>
        <v>0.65</v>
      </c>
      <c r="CS72">
        <f t="shared" si="48"/>
        <v>0.16</v>
      </c>
      <c r="CT72">
        <f t="shared" si="49"/>
        <v>16.79</v>
      </c>
      <c r="CU72">
        <f t="shared" si="50"/>
        <v>0</v>
      </c>
      <c r="CV72">
        <f t="shared" si="51"/>
        <v>1.4832000000000001</v>
      </c>
      <c r="CW72">
        <f t="shared" si="52"/>
        <v>0</v>
      </c>
      <c r="CX72">
        <f t="shared" si="53"/>
        <v>0</v>
      </c>
      <c r="CY72">
        <f>0</f>
        <v>0</v>
      </c>
      <c r="CZ72">
        <f>0</f>
        <v>0</v>
      </c>
      <c r="DC72" t="s">
        <v>3</v>
      </c>
      <c r="DD72" t="s">
        <v>3</v>
      </c>
      <c r="DE72" t="s">
        <v>103</v>
      </c>
      <c r="DF72" t="s">
        <v>103</v>
      </c>
      <c r="DG72" t="s">
        <v>103</v>
      </c>
      <c r="DH72" t="s">
        <v>3</v>
      </c>
      <c r="DI72" t="s">
        <v>103</v>
      </c>
      <c r="DJ72" t="s">
        <v>103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94</v>
      </c>
      <c r="DW72" t="s">
        <v>94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0</v>
      </c>
      <c r="EF72">
        <v>0</v>
      </c>
      <c r="EG72" t="s">
        <v>3</v>
      </c>
      <c r="EH72">
        <v>0</v>
      </c>
      <c r="EI72" t="s">
        <v>3</v>
      </c>
      <c r="EJ72">
        <v>0</v>
      </c>
      <c r="EK72">
        <v>355</v>
      </c>
      <c r="EL72" t="s">
        <v>3</v>
      </c>
      <c r="EM72" t="s">
        <v>3</v>
      </c>
      <c r="EO72" t="s">
        <v>104</v>
      </c>
      <c r="EQ72">
        <v>132096</v>
      </c>
      <c r="ER72">
        <v>12.25</v>
      </c>
      <c r="ES72">
        <v>0.14000000000000001</v>
      </c>
      <c r="ET72">
        <v>0.45</v>
      </c>
      <c r="EU72">
        <v>0.11</v>
      </c>
      <c r="EV72">
        <v>11.66</v>
      </c>
      <c r="EW72">
        <v>1.03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1667308220</v>
      </c>
      <c r="GG72">
        <v>2</v>
      </c>
      <c r="GH72">
        <v>1</v>
      </c>
      <c r="GI72">
        <v>5</v>
      </c>
      <c r="GJ72">
        <v>0</v>
      </c>
      <c r="GK72">
        <v>0</v>
      </c>
      <c r="GL72">
        <f>ROUND(IF(AND(BH72=3,BI72=3,FS72&lt;&gt;0),P72,0),0)</f>
        <v>0</v>
      </c>
      <c r="GM72">
        <f>ROUND(O72+X72+Y72,0)+GX72</f>
        <v>19</v>
      </c>
      <c r="GN72">
        <f t="shared" si="54"/>
        <v>19</v>
      </c>
      <c r="GO72">
        <f t="shared" si="55"/>
        <v>0</v>
      </c>
      <c r="GP72">
        <f t="shared" si="56"/>
        <v>0</v>
      </c>
      <c r="GR72">
        <v>0</v>
      </c>
      <c r="GS72">
        <v>3</v>
      </c>
      <c r="GT72">
        <v>0</v>
      </c>
      <c r="GU72" t="s">
        <v>3</v>
      </c>
      <c r="GV72">
        <f t="shared" si="57"/>
        <v>0</v>
      </c>
      <c r="GW72">
        <v>1</v>
      </c>
      <c r="GX72">
        <f>ROUND(HC72*I72,0)</f>
        <v>0</v>
      </c>
      <c r="HA72">
        <v>0</v>
      </c>
      <c r="HB72">
        <v>0</v>
      </c>
      <c r="HC72">
        <f t="shared" si="58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/>
      <c r="D73" s="2"/>
      <c r="E73" s="2" t="s">
        <v>3</v>
      </c>
      <c r="F73" s="2" t="s">
        <v>105</v>
      </c>
      <c r="G73" s="2" t="s">
        <v>106</v>
      </c>
      <c r="H73" s="2" t="s">
        <v>107</v>
      </c>
      <c r="I73" s="2">
        <v>1</v>
      </c>
      <c r="J73" s="2">
        <v>0</v>
      </c>
      <c r="K73" s="2">
        <v>1</v>
      </c>
      <c r="L73" s="2"/>
      <c r="M73" s="2"/>
      <c r="N73" s="2"/>
      <c r="O73" s="2">
        <f>ROUND(CP73,2)</f>
        <v>402.16</v>
      </c>
      <c r="P73" s="2">
        <f>ROUND(CQ73*I73,2)</f>
        <v>5.69</v>
      </c>
      <c r="Q73" s="2">
        <f>ROUND(CR73*I73,2)</f>
        <v>38.33</v>
      </c>
      <c r="R73" s="2">
        <f>ROUND(CS73*I73,2)</f>
        <v>0.43</v>
      </c>
      <c r="S73" s="2">
        <f>ROUND(CT73*I73,2)</f>
        <v>358.14</v>
      </c>
      <c r="T73" s="2">
        <f>ROUND(CU73*I73,2)</f>
        <v>0</v>
      </c>
      <c r="U73" s="2">
        <f t="shared" si="40"/>
        <v>18.288</v>
      </c>
      <c r="V73" s="2">
        <f t="shared" si="41"/>
        <v>0</v>
      </c>
      <c r="W73" s="2">
        <f>ROUND(CX73*I73,2)</f>
        <v>0</v>
      </c>
      <c r="X73" s="2">
        <f>ROUND(CY73,2)</f>
        <v>0</v>
      </c>
      <c r="Y73" s="2">
        <f>ROUND(CZ73,2)</f>
        <v>0</v>
      </c>
      <c r="Z73" s="2"/>
      <c r="AA73" s="2">
        <v>-1</v>
      </c>
      <c r="AB73" s="2">
        <f t="shared" si="42"/>
        <v>402.16</v>
      </c>
      <c r="AC73" s="2">
        <f t="shared" si="43"/>
        <v>5.69</v>
      </c>
      <c r="AD73" s="2">
        <f t="shared" si="59"/>
        <v>38.33</v>
      </c>
      <c r="AE73" s="2">
        <f t="shared" si="60"/>
        <v>0.43</v>
      </c>
      <c r="AF73" s="2">
        <f t="shared" si="61"/>
        <v>358.14</v>
      </c>
      <c r="AG73" s="2">
        <f t="shared" si="44"/>
        <v>0</v>
      </c>
      <c r="AH73" s="2">
        <f t="shared" si="62"/>
        <v>18.287999999999997</v>
      </c>
      <c r="AI73" s="2">
        <f t="shared" si="63"/>
        <v>0</v>
      </c>
      <c r="AJ73" s="2">
        <f t="shared" si="45"/>
        <v>0</v>
      </c>
      <c r="AK73" s="2">
        <v>281.02</v>
      </c>
      <c r="AL73" s="2">
        <v>5.69</v>
      </c>
      <c r="AM73" s="2">
        <v>26.62</v>
      </c>
      <c r="AN73" s="2">
        <v>0.3</v>
      </c>
      <c r="AO73" s="2">
        <v>248.71</v>
      </c>
      <c r="AP73" s="2">
        <v>0</v>
      </c>
      <c r="AQ73" s="2">
        <v>12.7</v>
      </c>
      <c r="AR73" s="2">
        <v>0</v>
      </c>
      <c r="AS73" s="2">
        <v>0</v>
      </c>
      <c r="AT73" s="2">
        <v>0</v>
      </c>
      <c r="AU73" s="2">
        <v>0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0</v>
      </c>
      <c r="BJ73" s="2" t="s">
        <v>108</v>
      </c>
      <c r="BK73" s="2"/>
      <c r="BL73" s="2"/>
      <c r="BM73" s="2">
        <v>1823</v>
      </c>
      <c r="BN73" s="2">
        <v>0</v>
      </c>
      <c r="BO73" s="2" t="s">
        <v>3</v>
      </c>
      <c r="BP73" s="2">
        <v>0</v>
      </c>
      <c r="BQ73" s="2">
        <v>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0</v>
      </c>
      <c r="CA73" s="2">
        <v>0</v>
      </c>
      <c r="CB73" s="2" t="s">
        <v>3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438</v>
      </c>
      <c r="CO73" s="2">
        <v>0</v>
      </c>
      <c r="CP73" s="2">
        <f t="shared" si="46"/>
        <v>402.15999999999997</v>
      </c>
      <c r="CQ73" s="2">
        <f t="shared" si="47"/>
        <v>5.69</v>
      </c>
      <c r="CR73" s="2">
        <f t="shared" si="64"/>
        <v>38.33</v>
      </c>
      <c r="CS73" s="2">
        <f t="shared" si="48"/>
        <v>0.43</v>
      </c>
      <c r="CT73" s="2">
        <f t="shared" si="49"/>
        <v>358.14</v>
      </c>
      <c r="CU73" s="2">
        <f t="shared" si="50"/>
        <v>0</v>
      </c>
      <c r="CV73" s="2">
        <f t="shared" si="51"/>
        <v>18.287999999999997</v>
      </c>
      <c r="CW73" s="2">
        <f t="shared" si="52"/>
        <v>0</v>
      </c>
      <c r="CX73" s="2">
        <f t="shared" si="53"/>
        <v>0</v>
      </c>
      <c r="CY73" s="2">
        <f>0</f>
        <v>0</v>
      </c>
      <c r="CZ73" s="2">
        <f>0</f>
        <v>0</v>
      </c>
      <c r="DA73" s="2"/>
      <c r="DB73" s="2"/>
      <c r="DC73" s="2" t="s">
        <v>3</v>
      </c>
      <c r="DD73" s="2" t="s">
        <v>3</v>
      </c>
      <c r="DE73" s="2" t="s">
        <v>103</v>
      </c>
      <c r="DF73" s="2" t="s">
        <v>103</v>
      </c>
      <c r="DG73" s="2" t="s">
        <v>103</v>
      </c>
      <c r="DH73" s="2" t="s">
        <v>3</v>
      </c>
      <c r="DI73" s="2" t="s">
        <v>103</v>
      </c>
      <c r="DJ73" s="2" t="s">
        <v>103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30517203</v>
      </c>
      <c r="DV73" s="2" t="s">
        <v>107</v>
      </c>
      <c r="DW73" s="2" t="s">
        <v>107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0</v>
      </c>
      <c r="EF73" s="2">
        <v>0</v>
      </c>
      <c r="EG73" s="2" t="s">
        <v>3</v>
      </c>
      <c r="EH73" s="2">
        <v>0</v>
      </c>
      <c r="EI73" s="2" t="s">
        <v>3</v>
      </c>
      <c r="EJ73" s="2">
        <v>0</v>
      </c>
      <c r="EK73" s="2">
        <v>1823</v>
      </c>
      <c r="EL73" s="2" t="s">
        <v>3</v>
      </c>
      <c r="EM73" s="2" t="s">
        <v>3</v>
      </c>
      <c r="EN73" s="2"/>
      <c r="EO73" s="2" t="s">
        <v>109</v>
      </c>
      <c r="EP73" s="2"/>
      <c r="EQ73" s="2">
        <v>132096</v>
      </c>
      <c r="ER73" s="2">
        <v>281.02</v>
      </c>
      <c r="ES73" s="2">
        <v>5.69</v>
      </c>
      <c r="ET73" s="2">
        <v>26.62</v>
      </c>
      <c r="EU73" s="2">
        <v>0.3</v>
      </c>
      <c r="EV73" s="2">
        <v>248.71</v>
      </c>
      <c r="EW73" s="2">
        <v>12.7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0</v>
      </c>
      <c r="FY73" s="2">
        <v>0</v>
      </c>
      <c r="FZ73" s="2"/>
      <c r="GA73" s="2" t="s">
        <v>3</v>
      </c>
      <c r="GB73" s="2"/>
      <c r="GC73" s="2"/>
      <c r="GD73" s="2">
        <v>1</v>
      </c>
      <c r="GE73" s="2"/>
      <c r="GF73" s="2">
        <v>955831320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>ROUND(IF(AND(BH73=3,BI73=3,FS73&lt;&gt;0),P73,0),2)</f>
        <v>0</v>
      </c>
      <c r="GM73" s="2">
        <f>ROUND(O73+X73+Y73,2)+GX73</f>
        <v>402.16</v>
      </c>
      <c r="GN73" s="2">
        <f t="shared" si="54"/>
        <v>402.16</v>
      </c>
      <c r="GO73" s="2">
        <f t="shared" si="55"/>
        <v>0</v>
      </c>
      <c r="GP73" s="2">
        <f t="shared" si="56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57"/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 t="shared" si="58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E74" t="s">
        <v>3</v>
      </c>
      <c r="F74" t="s">
        <v>105</v>
      </c>
      <c r="G74" t="s">
        <v>106</v>
      </c>
      <c r="H74" t="s">
        <v>107</v>
      </c>
      <c r="I74">
        <v>1</v>
      </c>
      <c r="J74">
        <v>0</v>
      </c>
      <c r="K74">
        <v>1</v>
      </c>
      <c r="O74">
        <f>ROUND(CP74,0)</f>
        <v>451</v>
      </c>
      <c r="P74">
        <f>ROUND(CQ74*I74,0)</f>
        <v>55</v>
      </c>
      <c r="Q74">
        <f>ROUND(CR74*I74,0)</f>
        <v>38</v>
      </c>
      <c r="R74">
        <f>ROUND(CS74*I74,0)</f>
        <v>0</v>
      </c>
      <c r="S74">
        <f>ROUND(CT74*I74,0)</f>
        <v>358</v>
      </c>
      <c r="T74">
        <f>ROUND(CU74*I74,0)</f>
        <v>0</v>
      </c>
      <c r="U74">
        <f t="shared" si="40"/>
        <v>18.288</v>
      </c>
      <c r="V74">
        <f t="shared" si="41"/>
        <v>0</v>
      </c>
      <c r="W74">
        <f>ROUND(CX74*I74,0)</f>
        <v>0</v>
      </c>
      <c r="X74">
        <f>ROUND(CY74,0)</f>
        <v>0</v>
      </c>
      <c r="Y74">
        <f>ROUND(CZ74,0)</f>
        <v>0</v>
      </c>
      <c r="AA74">
        <v>-1</v>
      </c>
      <c r="AB74">
        <f t="shared" si="42"/>
        <v>402.16</v>
      </c>
      <c r="AC74">
        <f t="shared" si="43"/>
        <v>5.69</v>
      </c>
      <c r="AD74">
        <f t="shared" si="59"/>
        <v>38.33</v>
      </c>
      <c r="AE74">
        <f t="shared" si="60"/>
        <v>0.43</v>
      </c>
      <c r="AF74">
        <f t="shared" si="61"/>
        <v>358.14</v>
      </c>
      <c r="AG74">
        <f t="shared" si="44"/>
        <v>0</v>
      </c>
      <c r="AH74">
        <f t="shared" si="62"/>
        <v>18.287999999999997</v>
      </c>
      <c r="AI74">
        <f t="shared" si="63"/>
        <v>0</v>
      </c>
      <c r="AJ74">
        <f t="shared" si="45"/>
        <v>0</v>
      </c>
      <c r="AK74">
        <v>281.02</v>
      </c>
      <c r="AL74">
        <v>5.69</v>
      </c>
      <c r="AM74">
        <v>26.62</v>
      </c>
      <c r="AN74">
        <v>0.3</v>
      </c>
      <c r="AO74">
        <v>248.71</v>
      </c>
      <c r="AP74">
        <v>0</v>
      </c>
      <c r="AQ74">
        <v>12.7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9.66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0</v>
      </c>
      <c r="BJ74" t="s">
        <v>108</v>
      </c>
      <c r="BM74">
        <v>1823</v>
      </c>
      <c r="BN74">
        <v>0</v>
      </c>
      <c r="BO74" t="s">
        <v>3</v>
      </c>
      <c r="BP74">
        <v>0</v>
      </c>
      <c r="BQ74">
        <v>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438</v>
      </c>
      <c r="CO74">
        <v>0</v>
      </c>
      <c r="CP74">
        <f t="shared" si="46"/>
        <v>451</v>
      </c>
      <c r="CQ74">
        <f t="shared" si="47"/>
        <v>54.965400000000002</v>
      </c>
      <c r="CR74">
        <f t="shared" si="64"/>
        <v>38.33</v>
      </c>
      <c r="CS74">
        <f t="shared" si="48"/>
        <v>0.43</v>
      </c>
      <c r="CT74">
        <f t="shared" si="49"/>
        <v>358.14</v>
      </c>
      <c r="CU74">
        <f t="shared" si="50"/>
        <v>0</v>
      </c>
      <c r="CV74">
        <f t="shared" si="51"/>
        <v>18.287999999999997</v>
      </c>
      <c r="CW74">
        <f t="shared" si="52"/>
        <v>0</v>
      </c>
      <c r="CX74">
        <f t="shared" si="53"/>
        <v>0</v>
      </c>
      <c r="CY74">
        <f>0</f>
        <v>0</v>
      </c>
      <c r="CZ74">
        <f>0</f>
        <v>0</v>
      </c>
      <c r="DC74" t="s">
        <v>3</v>
      </c>
      <c r="DD74" t="s">
        <v>3</v>
      </c>
      <c r="DE74" t="s">
        <v>103</v>
      </c>
      <c r="DF74" t="s">
        <v>103</v>
      </c>
      <c r="DG74" t="s">
        <v>103</v>
      </c>
      <c r="DH74" t="s">
        <v>3</v>
      </c>
      <c r="DI74" t="s">
        <v>103</v>
      </c>
      <c r="DJ74" t="s">
        <v>103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30517203</v>
      </c>
      <c r="DV74" t="s">
        <v>107</v>
      </c>
      <c r="DW74" t="s">
        <v>107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0</v>
      </c>
      <c r="EF74">
        <v>0</v>
      </c>
      <c r="EG74" t="s">
        <v>3</v>
      </c>
      <c r="EH74">
        <v>0</v>
      </c>
      <c r="EI74" t="s">
        <v>3</v>
      </c>
      <c r="EJ74">
        <v>0</v>
      </c>
      <c r="EK74">
        <v>1823</v>
      </c>
      <c r="EL74" t="s">
        <v>3</v>
      </c>
      <c r="EM74" t="s">
        <v>3</v>
      </c>
      <c r="EO74" t="s">
        <v>109</v>
      </c>
      <c r="EQ74">
        <v>132096</v>
      </c>
      <c r="ER74">
        <v>281.02</v>
      </c>
      <c r="ES74">
        <v>5.69</v>
      </c>
      <c r="ET74">
        <v>26.62</v>
      </c>
      <c r="EU74">
        <v>0.3</v>
      </c>
      <c r="EV74">
        <v>248.71</v>
      </c>
      <c r="EW74">
        <v>12.7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3</v>
      </c>
      <c r="GD74">
        <v>1</v>
      </c>
      <c r="GF74">
        <v>955831320</v>
      </c>
      <c r="GG74">
        <v>2</v>
      </c>
      <c r="GH74">
        <v>1</v>
      </c>
      <c r="GI74">
        <v>5</v>
      </c>
      <c r="GJ74">
        <v>0</v>
      </c>
      <c r="GK74">
        <v>0</v>
      </c>
      <c r="GL74">
        <f>ROUND(IF(AND(BH74=3,BI74=3,FS74&lt;&gt;0),P74,0),0)</f>
        <v>0</v>
      </c>
      <c r="GM74">
        <f>ROUND(O74+X74+Y74,0)+GX74</f>
        <v>451</v>
      </c>
      <c r="GN74">
        <f t="shared" si="54"/>
        <v>451</v>
      </c>
      <c r="GO74">
        <f t="shared" si="55"/>
        <v>0</v>
      </c>
      <c r="GP74">
        <f t="shared" si="56"/>
        <v>0</v>
      </c>
      <c r="GR74">
        <v>0</v>
      </c>
      <c r="GS74">
        <v>3</v>
      </c>
      <c r="GT74">
        <v>0</v>
      </c>
      <c r="GU74" t="s">
        <v>3</v>
      </c>
      <c r="GV74">
        <f t="shared" si="57"/>
        <v>0</v>
      </c>
      <c r="GW74">
        <v>1</v>
      </c>
      <c r="GX74">
        <f>ROUND(HC74*I74,0)</f>
        <v>0</v>
      </c>
      <c r="HA74">
        <v>0</v>
      </c>
      <c r="HB74">
        <v>0</v>
      </c>
      <c r="HC74">
        <f t="shared" si="58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/>
      <c r="D75" s="2"/>
      <c r="E75" s="2" t="s">
        <v>3</v>
      </c>
      <c r="F75" s="2" t="s">
        <v>110</v>
      </c>
      <c r="G75" s="2" t="s">
        <v>111</v>
      </c>
      <c r="H75" s="2" t="s">
        <v>107</v>
      </c>
      <c r="I75" s="2">
        <v>-2</v>
      </c>
      <c r="J75" s="2">
        <v>0</v>
      </c>
      <c r="K75" s="2">
        <v>-2</v>
      </c>
      <c r="L75" s="2"/>
      <c r="M75" s="2"/>
      <c r="N75" s="2"/>
      <c r="O75" s="2">
        <f>ROUND(CP75,2)</f>
        <v>-87.72</v>
      </c>
      <c r="P75" s="2">
        <f>ROUND(CQ75*I75,2)</f>
        <v>-1.36</v>
      </c>
      <c r="Q75" s="2">
        <f>ROUND(CR75*I75,2)</f>
        <v>-9.6</v>
      </c>
      <c r="R75" s="2">
        <f>ROUND(CS75*I75,2)</f>
        <v>-0.08</v>
      </c>
      <c r="S75" s="2">
        <f>ROUND(CT75*I75,2)</f>
        <v>-76.760000000000005</v>
      </c>
      <c r="T75" s="2">
        <f>ROUND(CU75*I75,2)</f>
        <v>0</v>
      </c>
      <c r="U75" s="2">
        <f t="shared" si="40"/>
        <v>-3.9167999999999998</v>
      </c>
      <c r="V75" s="2">
        <f t="shared" si="41"/>
        <v>0</v>
      </c>
      <c r="W75" s="2">
        <f>ROUND(CX75*I75,2)</f>
        <v>0</v>
      </c>
      <c r="X75" s="2">
        <f>ROUND(CY75,2)</f>
        <v>0</v>
      </c>
      <c r="Y75" s="2">
        <f>ROUND(CZ75,2)</f>
        <v>0</v>
      </c>
      <c r="Z75" s="2"/>
      <c r="AA75" s="2">
        <v>-1</v>
      </c>
      <c r="AB75" s="2">
        <f t="shared" si="42"/>
        <v>43.86</v>
      </c>
      <c r="AC75" s="2">
        <f t="shared" si="43"/>
        <v>0.68</v>
      </c>
      <c r="AD75" s="2">
        <f t="shared" si="59"/>
        <v>4.8</v>
      </c>
      <c r="AE75" s="2">
        <f t="shared" si="60"/>
        <v>0.04</v>
      </c>
      <c r="AF75" s="2">
        <f t="shared" si="61"/>
        <v>38.380000000000003</v>
      </c>
      <c r="AG75" s="2">
        <f t="shared" si="44"/>
        <v>0</v>
      </c>
      <c r="AH75" s="2">
        <f t="shared" si="62"/>
        <v>1.9584000000000001</v>
      </c>
      <c r="AI75" s="2">
        <f t="shared" si="63"/>
        <v>0</v>
      </c>
      <c r="AJ75" s="2">
        <f t="shared" si="45"/>
        <v>0</v>
      </c>
      <c r="AK75" s="2">
        <v>30.66</v>
      </c>
      <c r="AL75" s="2">
        <v>0.68</v>
      </c>
      <c r="AM75" s="2">
        <v>3.33</v>
      </c>
      <c r="AN75" s="2">
        <v>0.03</v>
      </c>
      <c r="AO75" s="2">
        <v>26.65</v>
      </c>
      <c r="AP75" s="2">
        <v>0</v>
      </c>
      <c r="AQ75" s="2">
        <v>1.36</v>
      </c>
      <c r="AR75" s="2">
        <v>0</v>
      </c>
      <c r="AS75" s="2">
        <v>0</v>
      </c>
      <c r="AT75" s="2">
        <v>0</v>
      </c>
      <c r="AU75" s="2">
        <v>0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0</v>
      </c>
      <c r="BJ75" s="2" t="s">
        <v>112</v>
      </c>
      <c r="BK75" s="2"/>
      <c r="BL75" s="2"/>
      <c r="BM75" s="2">
        <v>1823</v>
      </c>
      <c r="BN75" s="2">
        <v>0</v>
      </c>
      <c r="BO75" s="2" t="s">
        <v>3</v>
      </c>
      <c r="BP75" s="2">
        <v>0</v>
      </c>
      <c r="BQ75" s="2">
        <v>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0</v>
      </c>
      <c r="CA75" s="2">
        <v>0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438</v>
      </c>
      <c r="CO75" s="2">
        <v>0</v>
      </c>
      <c r="CP75" s="2">
        <f t="shared" si="46"/>
        <v>-87.72</v>
      </c>
      <c r="CQ75" s="2">
        <f t="shared" si="47"/>
        <v>0.68</v>
      </c>
      <c r="CR75" s="2">
        <f t="shared" si="64"/>
        <v>4.8</v>
      </c>
      <c r="CS75" s="2">
        <f t="shared" si="48"/>
        <v>0.04</v>
      </c>
      <c r="CT75" s="2">
        <f t="shared" si="49"/>
        <v>38.380000000000003</v>
      </c>
      <c r="CU75" s="2">
        <f t="shared" si="50"/>
        <v>0</v>
      </c>
      <c r="CV75" s="2">
        <f t="shared" si="51"/>
        <v>1.9584000000000001</v>
      </c>
      <c r="CW75" s="2">
        <f t="shared" si="52"/>
        <v>0</v>
      </c>
      <c r="CX75" s="2">
        <f t="shared" si="53"/>
        <v>0</v>
      </c>
      <c r="CY75" s="2">
        <f>0</f>
        <v>0</v>
      </c>
      <c r="CZ75" s="2">
        <f>0</f>
        <v>0</v>
      </c>
      <c r="DA75" s="2"/>
      <c r="DB75" s="2"/>
      <c r="DC75" s="2" t="s">
        <v>3</v>
      </c>
      <c r="DD75" s="2" t="s">
        <v>3</v>
      </c>
      <c r="DE75" s="2" t="s">
        <v>103</v>
      </c>
      <c r="DF75" s="2" t="s">
        <v>103</v>
      </c>
      <c r="DG75" s="2" t="s">
        <v>103</v>
      </c>
      <c r="DH75" s="2" t="s">
        <v>3</v>
      </c>
      <c r="DI75" s="2" t="s">
        <v>103</v>
      </c>
      <c r="DJ75" s="2" t="s">
        <v>103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30517203</v>
      </c>
      <c r="DV75" s="2" t="s">
        <v>107</v>
      </c>
      <c r="DW75" s="2" t="s">
        <v>107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0</v>
      </c>
      <c r="EF75" s="2">
        <v>0</v>
      </c>
      <c r="EG75" s="2" t="s">
        <v>3</v>
      </c>
      <c r="EH75" s="2">
        <v>0</v>
      </c>
      <c r="EI75" s="2" t="s">
        <v>3</v>
      </c>
      <c r="EJ75" s="2">
        <v>0</v>
      </c>
      <c r="EK75" s="2">
        <v>1823</v>
      </c>
      <c r="EL75" s="2" t="s">
        <v>3</v>
      </c>
      <c r="EM75" s="2" t="s">
        <v>3</v>
      </c>
      <c r="EN75" s="2"/>
      <c r="EO75" s="2" t="s">
        <v>109</v>
      </c>
      <c r="EP75" s="2"/>
      <c r="EQ75" s="2">
        <v>132096</v>
      </c>
      <c r="ER75" s="2">
        <v>30.66</v>
      </c>
      <c r="ES75" s="2">
        <v>0.68</v>
      </c>
      <c r="ET75" s="2">
        <v>3.33</v>
      </c>
      <c r="EU75" s="2">
        <v>0.03</v>
      </c>
      <c r="EV75" s="2">
        <v>26.65</v>
      </c>
      <c r="EW75" s="2">
        <v>1.36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0</v>
      </c>
      <c r="FY75" s="2">
        <v>0</v>
      </c>
      <c r="FZ75" s="2"/>
      <c r="GA75" s="2" t="s">
        <v>3</v>
      </c>
      <c r="GB75" s="2"/>
      <c r="GC75" s="2"/>
      <c r="GD75" s="2">
        <v>1</v>
      </c>
      <c r="GE75" s="2"/>
      <c r="GF75" s="2">
        <v>-313167672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>ROUND(IF(AND(BH75=3,BI75=3,FS75&lt;&gt;0),P75,0),2)</f>
        <v>0</v>
      </c>
      <c r="GM75" s="2">
        <f>ROUND(O75+X75+Y75,2)+GX75</f>
        <v>-87.72</v>
      </c>
      <c r="GN75" s="2">
        <f t="shared" si="54"/>
        <v>-87.72</v>
      </c>
      <c r="GO75" s="2">
        <f t="shared" si="55"/>
        <v>0</v>
      </c>
      <c r="GP75" s="2">
        <f t="shared" si="56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57"/>
        <v>0</v>
      </c>
      <c r="GW75" s="2">
        <v>1</v>
      </c>
      <c r="GX75" s="2">
        <f>ROUND(HC75*I75,2)</f>
        <v>0</v>
      </c>
      <c r="GY75" s="2"/>
      <c r="GZ75" s="2"/>
      <c r="HA75" s="2">
        <v>0</v>
      </c>
      <c r="HB75" s="2">
        <v>0</v>
      </c>
      <c r="HC75" s="2">
        <f t="shared" si="58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E76" t="s">
        <v>3</v>
      </c>
      <c r="F76" t="s">
        <v>110</v>
      </c>
      <c r="G76" t="s">
        <v>111</v>
      </c>
      <c r="H76" t="s">
        <v>107</v>
      </c>
      <c r="I76">
        <v>-2</v>
      </c>
      <c r="J76">
        <v>0</v>
      </c>
      <c r="K76">
        <v>-2</v>
      </c>
      <c r="O76">
        <f>ROUND(CP76,0)</f>
        <v>-100</v>
      </c>
      <c r="P76">
        <f>ROUND(CQ76*I76,0)</f>
        <v>-13</v>
      </c>
      <c r="Q76">
        <f>ROUND(CR76*I76,0)</f>
        <v>-10</v>
      </c>
      <c r="R76">
        <f>ROUND(CS76*I76,0)</f>
        <v>0</v>
      </c>
      <c r="S76">
        <f>ROUND(CT76*I76,0)</f>
        <v>-77</v>
      </c>
      <c r="T76">
        <f>ROUND(CU76*I76,0)</f>
        <v>0</v>
      </c>
      <c r="U76">
        <f t="shared" si="40"/>
        <v>-3.9167999999999998</v>
      </c>
      <c r="V76">
        <f t="shared" si="41"/>
        <v>0</v>
      </c>
      <c r="W76">
        <f>ROUND(CX76*I76,0)</f>
        <v>0</v>
      </c>
      <c r="X76">
        <f>ROUND(CY76,0)</f>
        <v>0</v>
      </c>
      <c r="Y76">
        <f>ROUND(CZ76,0)</f>
        <v>0</v>
      </c>
      <c r="AA76">
        <v>-1</v>
      </c>
      <c r="AB76">
        <f t="shared" si="42"/>
        <v>43.86</v>
      </c>
      <c r="AC76">
        <f t="shared" si="43"/>
        <v>0.68</v>
      </c>
      <c r="AD76">
        <f t="shared" si="59"/>
        <v>4.8</v>
      </c>
      <c r="AE76">
        <f t="shared" si="60"/>
        <v>0.04</v>
      </c>
      <c r="AF76">
        <f t="shared" si="61"/>
        <v>38.380000000000003</v>
      </c>
      <c r="AG76">
        <f t="shared" si="44"/>
        <v>0</v>
      </c>
      <c r="AH76">
        <f t="shared" si="62"/>
        <v>1.9584000000000001</v>
      </c>
      <c r="AI76">
        <f t="shared" si="63"/>
        <v>0</v>
      </c>
      <c r="AJ76">
        <f t="shared" si="45"/>
        <v>0</v>
      </c>
      <c r="AK76">
        <v>30.66</v>
      </c>
      <c r="AL76">
        <v>0.68</v>
      </c>
      <c r="AM76">
        <v>3.33</v>
      </c>
      <c r="AN76">
        <v>0.03</v>
      </c>
      <c r="AO76">
        <v>26.65</v>
      </c>
      <c r="AP76">
        <v>0</v>
      </c>
      <c r="AQ76">
        <v>1.36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9.66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0</v>
      </c>
      <c r="BJ76" t="s">
        <v>112</v>
      </c>
      <c r="BM76">
        <v>1823</v>
      </c>
      <c r="BN76">
        <v>0</v>
      </c>
      <c r="BO76" t="s">
        <v>3</v>
      </c>
      <c r="BP76">
        <v>0</v>
      </c>
      <c r="BQ76">
        <v>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438</v>
      </c>
      <c r="CO76">
        <v>0</v>
      </c>
      <c r="CP76">
        <f t="shared" si="46"/>
        <v>-100</v>
      </c>
      <c r="CQ76">
        <f t="shared" si="47"/>
        <v>6.5688000000000004</v>
      </c>
      <c r="CR76">
        <f t="shared" si="64"/>
        <v>4.8</v>
      </c>
      <c r="CS76">
        <f t="shared" si="48"/>
        <v>0.04</v>
      </c>
      <c r="CT76">
        <f t="shared" si="49"/>
        <v>38.380000000000003</v>
      </c>
      <c r="CU76">
        <f t="shared" si="50"/>
        <v>0</v>
      </c>
      <c r="CV76">
        <f t="shared" si="51"/>
        <v>1.9584000000000001</v>
      </c>
      <c r="CW76">
        <f t="shared" si="52"/>
        <v>0</v>
      </c>
      <c r="CX76">
        <f t="shared" si="53"/>
        <v>0</v>
      </c>
      <c r="CY76">
        <f>0</f>
        <v>0</v>
      </c>
      <c r="CZ76">
        <f>0</f>
        <v>0</v>
      </c>
      <c r="DC76" t="s">
        <v>3</v>
      </c>
      <c r="DD76" t="s">
        <v>3</v>
      </c>
      <c r="DE76" t="s">
        <v>103</v>
      </c>
      <c r="DF76" t="s">
        <v>103</v>
      </c>
      <c r="DG76" t="s">
        <v>103</v>
      </c>
      <c r="DH76" t="s">
        <v>3</v>
      </c>
      <c r="DI76" t="s">
        <v>103</v>
      </c>
      <c r="DJ76" t="s">
        <v>103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30517203</v>
      </c>
      <c r="DV76" t="s">
        <v>107</v>
      </c>
      <c r="DW76" t="s">
        <v>107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0</v>
      </c>
      <c r="EF76">
        <v>0</v>
      </c>
      <c r="EG76" t="s">
        <v>3</v>
      </c>
      <c r="EH76">
        <v>0</v>
      </c>
      <c r="EI76" t="s">
        <v>3</v>
      </c>
      <c r="EJ76">
        <v>0</v>
      </c>
      <c r="EK76">
        <v>1823</v>
      </c>
      <c r="EL76" t="s">
        <v>3</v>
      </c>
      <c r="EM76" t="s">
        <v>3</v>
      </c>
      <c r="EO76" t="s">
        <v>109</v>
      </c>
      <c r="EQ76">
        <v>132096</v>
      </c>
      <c r="ER76">
        <v>30.66</v>
      </c>
      <c r="ES76">
        <v>0.68</v>
      </c>
      <c r="ET76">
        <v>3.33</v>
      </c>
      <c r="EU76">
        <v>0.03</v>
      </c>
      <c r="EV76">
        <v>26.65</v>
      </c>
      <c r="EW76">
        <v>1.36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1</v>
      </c>
      <c r="GF76">
        <v>-313167672</v>
      </c>
      <c r="GG76">
        <v>2</v>
      </c>
      <c r="GH76">
        <v>1</v>
      </c>
      <c r="GI76">
        <v>5</v>
      </c>
      <c r="GJ76">
        <v>0</v>
      </c>
      <c r="GK76">
        <v>0</v>
      </c>
      <c r="GL76">
        <f>ROUND(IF(AND(BH76=3,BI76=3,FS76&lt;&gt;0),P76,0),0)</f>
        <v>0</v>
      </c>
      <c r="GM76">
        <f>ROUND(O76+X76+Y76,0)+GX76</f>
        <v>-100</v>
      </c>
      <c r="GN76">
        <f t="shared" si="54"/>
        <v>-100</v>
      </c>
      <c r="GO76">
        <f t="shared" si="55"/>
        <v>0</v>
      </c>
      <c r="GP76">
        <f t="shared" si="56"/>
        <v>0</v>
      </c>
      <c r="GR76">
        <v>0</v>
      </c>
      <c r="GS76">
        <v>3</v>
      </c>
      <c r="GT76">
        <v>0</v>
      </c>
      <c r="GU76" t="s">
        <v>3</v>
      </c>
      <c r="GV76">
        <f t="shared" si="57"/>
        <v>0</v>
      </c>
      <c r="GW76">
        <v>1</v>
      </c>
      <c r="GX76">
        <f>ROUND(HC76*I76,0)</f>
        <v>0</v>
      </c>
      <c r="HA76">
        <v>0</v>
      </c>
      <c r="HB76">
        <v>0</v>
      </c>
      <c r="HC76">
        <f t="shared" si="58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/>
      <c r="D77" s="2"/>
      <c r="E77" s="2" t="s">
        <v>3</v>
      </c>
      <c r="F77" s="2" t="s">
        <v>113</v>
      </c>
      <c r="G77" s="2" t="s">
        <v>114</v>
      </c>
      <c r="H77" s="2" t="s">
        <v>115</v>
      </c>
      <c r="I77" s="2">
        <f>ROUND((3+1)/100,7)</f>
        <v>0.04</v>
      </c>
      <c r="J77" s="2">
        <v>0</v>
      </c>
      <c r="K77" s="2">
        <f>ROUND((3+1)/100,7)</f>
        <v>0.04</v>
      </c>
      <c r="L77" s="2"/>
      <c r="M77" s="2"/>
      <c r="N77" s="2"/>
      <c r="O77" s="2">
        <f>ROUND(CP77,2)</f>
        <v>17.559999999999999</v>
      </c>
      <c r="P77" s="2">
        <f>ROUND(CQ77*I77,2)</f>
        <v>0.11</v>
      </c>
      <c r="Q77" s="2">
        <f>ROUND(CR77*I77,2)</f>
        <v>0</v>
      </c>
      <c r="R77" s="2">
        <f>ROUND(CS77*I77,2)</f>
        <v>0</v>
      </c>
      <c r="S77" s="2">
        <f>ROUND(CT77*I77,2)</f>
        <v>17.45</v>
      </c>
      <c r="T77" s="2">
        <f>ROUND(CU77*I77,2)</f>
        <v>0</v>
      </c>
      <c r="U77" s="2">
        <f t="shared" si="40"/>
        <v>1.3824000000000001</v>
      </c>
      <c r="V77" s="2">
        <f t="shared" si="41"/>
        <v>0</v>
      </c>
      <c r="W77" s="2">
        <f>ROUND(CX77*I77,2)</f>
        <v>0</v>
      </c>
      <c r="X77" s="2">
        <f>ROUND(CY77,2)</f>
        <v>0</v>
      </c>
      <c r="Y77" s="2">
        <f>ROUND(CZ77,2)</f>
        <v>0</v>
      </c>
      <c r="Z77" s="2"/>
      <c r="AA77" s="2">
        <v>-1</v>
      </c>
      <c r="AB77" s="2">
        <f t="shared" si="42"/>
        <v>438.95</v>
      </c>
      <c r="AC77" s="2">
        <f t="shared" si="43"/>
        <v>2.8</v>
      </c>
      <c r="AD77" s="2">
        <f t="shared" si="59"/>
        <v>0</v>
      </c>
      <c r="AE77" s="2">
        <f t="shared" si="60"/>
        <v>0</v>
      </c>
      <c r="AF77" s="2">
        <f t="shared" si="61"/>
        <v>436.15</v>
      </c>
      <c r="AG77" s="2">
        <f t="shared" si="44"/>
        <v>0</v>
      </c>
      <c r="AH77" s="2">
        <f t="shared" si="62"/>
        <v>34.56</v>
      </c>
      <c r="AI77" s="2">
        <f t="shared" si="63"/>
        <v>0</v>
      </c>
      <c r="AJ77" s="2">
        <f t="shared" si="45"/>
        <v>0</v>
      </c>
      <c r="AK77" s="2">
        <v>305.68</v>
      </c>
      <c r="AL77" s="2">
        <v>2.8</v>
      </c>
      <c r="AM77" s="2">
        <v>0</v>
      </c>
      <c r="AN77" s="2">
        <v>0</v>
      </c>
      <c r="AO77" s="2">
        <v>302.88</v>
      </c>
      <c r="AP77" s="2">
        <v>0</v>
      </c>
      <c r="AQ77" s="2">
        <v>24</v>
      </c>
      <c r="AR77" s="2">
        <v>0</v>
      </c>
      <c r="AS77" s="2">
        <v>0</v>
      </c>
      <c r="AT77" s="2">
        <v>0</v>
      </c>
      <c r="AU77" s="2">
        <v>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0</v>
      </c>
      <c r="BJ77" s="2" t="s">
        <v>116</v>
      </c>
      <c r="BK77" s="2"/>
      <c r="BL77" s="2"/>
      <c r="BM77" s="2">
        <v>336</v>
      </c>
      <c r="BN77" s="2">
        <v>0</v>
      </c>
      <c r="BO77" s="2" t="s">
        <v>3</v>
      </c>
      <c r="BP77" s="2">
        <v>0</v>
      </c>
      <c r="BQ77" s="2">
        <v>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0</v>
      </c>
      <c r="CA77" s="2">
        <v>0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438</v>
      </c>
      <c r="CO77" s="2">
        <v>0</v>
      </c>
      <c r="CP77" s="2">
        <f t="shared" si="46"/>
        <v>17.559999999999999</v>
      </c>
      <c r="CQ77" s="2">
        <f t="shared" si="47"/>
        <v>2.8</v>
      </c>
      <c r="CR77" s="2">
        <f t="shared" si="64"/>
        <v>0</v>
      </c>
      <c r="CS77" s="2">
        <f t="shared" si="48"/>
        <v>0</v>
      </c>
      <c r="CT77" s="2">
        <f t="shared" si="49"/>
        <v>436.15</v>
      </c>
      <c r="CU77" s="2">
        <f t="shared" si="50"/>
        <v>0</v>
      </c>
      <c r="CV77" s="2">
        <f t="shared" si="51"/>
        <v>34.56</v>
      </c>
      <c r="CW77" s="2">
        <f t="shared" si="52"/>
        <v>0</v>
      </c>
      <c r="CX77" s="2">
        <f t="shared" si="53"/>
        <v>0</v>
      </c>
      <c r="CY77" s="2">
        <f>0</f>
        <v>0</v>
      </c>
      <c r="CZ77" s="2">
        <f>0</f>
        <v>0</v>
      </c>
      <c r="DA77" s="2"/>
      <c r="DB77" s="2"/>
      <c r="DC77" s="2" t="s">
        <v>3</v>
      </c>
      <c r="DD77" s="2" t="s">
        <v>3</v>
      </c>
      <c r="DE77" s="2" t="s">
        <v>103</v>
      </c>
      <c r="DF77" s="2" t="s">
        <v>103</v>
      </c>
      <c r="DG77" s="2" t="s">
        <v>103</v>
      </c>
      <c r="DH77" s="2" t="s">
        <v>3</v>
      </c>
      <c r="DI77" s="2" t="s">
        <v>103</v>
      </c>
      <c r="DJ77" s="2" t="s">
        <v>103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115</v>
      </c>
      <c r="DW77" s="2" t="s">
        <v>115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0</v>
      </c>
      <c r="EF77" s="2">
        <v>0</v>
      </c>
      <c r="EG77" s="2" t="s">
        <v>3</v>
      </c>
      <c r="EH77" s="2">
        <v>0</v>
      </c>
      <c r="EI77" s="2" t="s">
        <v>3</v>
      </c>
      <c r="EJ77" s="2">
        <v>0</v>
      </c>
      <c r="EK77" s="2">
        <v>336</v>
      </c>
      <c r="EL77" s="2" t="s">
        <v>3</v>
      </c>
      <c r="EM77" s="2" t="s">
        <v>3</v>
      </c>
      <c r="EN77" s="2"/>
      <c r="EO77" s="2" t="s">
        <v>117</v>
      </c>
      <c r="EP77" s="2"/>
      <c r="EQ77" s="2">
        <v>132096</v>
      </c>
      <c r="ER77" s="2">
        <v>305.68</v>
      </c>
      <c r="ES77" s="2">
        <v>2.8</v>
      </c>
      <c r="ET77" s="2">
        <v>0</v>
      </c>
      <c r="EU77" s="2">
        <v>0</v>
      </c>
      <c r="EV77" s="2">
        <v>302.88</v>
      </c>
      <c r="EW77" s="2">
        <v>24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0</v>
      </c>
      <c r="FY77" s="2">
        <v>0</v>
      </c>
      <c r="FZ77" s="2"/>
      <c r="GA77" s="2" t="s">
        <v>3</v>
      </c>
      <c r="GB77" s="2"/>
      <c r="GC77" s="2"/>
      <c r="GD77" s="2">
        <v>1</v>
      </c>
      <c r="GE77" s="2"/>
      <c r="GF77" s="2">
        <v>1453264308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>ROUND(IF(AND(BH77=3,BI77=3,FS77&lt;&gt;0),P77,0),2)</f>
        <v>0</v>
      </c>
      <c r="GM77" s="2">
        <f>ROUND(O77+X77+Y77,2)+GX77</f>
        <v>17.559999999999999</v>
      </c>
      <c r="GN77" s="2">
        <f t="shared" si="54"/>
        <v>17.559999999999999</v>
      </c>
      <c r="GO77" s="2">
        <f t="shared" si="55"/>
        <v>0</v>
      </c>
      <c r="GP77" s="2">
        <f t="shared" si="56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57"/>
        <v>0</v>
      </c>
      <c r="GW77" s="2">
        <v>1</v>
      </c>
      <c r="GX77" s="2">
        <f>ROUND(HC77*I77,2)</f>
        <v>0</v>
      </c>
      <c r="GY77" s="2"/>
      <c r="GZ77" s="2"/>
      <c r="HA77" s="2">
        <v>0</v>
      </c>
      <c r="HB77" s="2">
        <v>0</v>
      </c>
      <c r="HC77" s="2">
        <f t="shared" si="58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E78" t="s">
        <v>3</v>
      </c>
      <c r="F78" t="s">
        <v>113</v>
      </c>
      <c r="G78" t="s">
        <v>114</v>
      </c>
      <c r="H78" t="s">
        <v>115</v>
      </c>
      <c r="I78">
        <f>ROUND((3+1)/100,7)</f>
        <v>0.04</v>
      </c>
      <c r="J78">
        <v>0</v>
      </c>
      <c r="K78">
        <f>ROUND((3+1)/100,7)</f>
        <v>0.04</v>
      </c>
      <c r="O78">
        <f>ROUND(CP78,0)</f>
        <v>18</v>
      </c>
      <c r="P78">
        <f>ROUND(CQ78*I78,0)</f>
        <v>1</v>
      </c>
      <c r="Q78">
        <f>ROUND(CR78*I78,0)</f>
        <v>0</v>
      </c>
      <c r="R78">
        <f>ROUND(CS78*I78,0)</f>
        <v>0</v>
      </c>
      <c r="S78">
        <f>ROUND(CT78*I78,0)</f>
        <v>17</v>
      </c>
      <c r="T78">
        <f>ROUND(CU78*I78,0)</f>
        <v>0</v>
      </c>
      <c r="U78">
        <f t="shared" si="40"/>
        <v>1.3824000000000001</v>
      </c>
      <c r="V78">
        <f t="shared" si="41"/>
        <v>0</v>
      </c>
      <c r="W78">
        <f>ROUND(CX78*I78,0)</f>
        <v>0</v>
      </c>
      <c r="X78">
        <f>ROUND(CY78,0)</f>
        <v>0</v>
      </c>
      <c r="Y78">
        <f>ROUND(CZ78,0)</f>
        <v>0</v>
      </c>
      <c r="AA78">
        <v>-1</v>
      </c>
      <c r="AB78">
        <f t="shared" si="42"/>
        <v>438.95</v>
      </c>
      <c r="AC78">
        <f t="shared" si="43"/>
        <v>2.8</v>
      </c>
      <c r="AD78">
        <f t="shared" si="59"/>
        <v>0</v>
      </c>
      <c r="AE78">
        <f t="shared" si="60"/>
        <v>0</v>
      </c>
      <c r="AF78">
        <f t="shared" si="61"/>
        <v>436.15</v>
      </c>
      <c r="AG78">
        <f t="shared" si="44"/>
        <v>0</v>
      </c>
      <c r="AH78">
        <f t="shared" si="62"/>
        <v>34.56</v>
      </c>
      <c r="AI78">
        <f t="shared" si="63"/>
        <v>0</v>
      </c>
      <c r="AJ78">
        <f t="shared" si="45"/>
        <v>0</v>
      </c>
      <c r="AK78">
        <v>305.68</v>
      </c>
      <c r="AL78">
        <v>2.8</v>
      </c>
      <c r="AM78">
        <v>0</v>
      </c>
      <c r="AN78">
        <v>0</v>
      </c>
      <c r="AO78">
        <v>302.88</v>
      </c>
      <c r="AP78">
        <v>0</v>
      </c>
      <c r="AQ78">
        <v>24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9.66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0</v>
      </c>
      <c r="BJ78" t="s">
        <v>116</v>
      </c>
      <c r="BM78">
        <v>336</v>
      </c>
      <c r="BN78">
        <v>0</v>
      </c>
      <c r="BO78" t="s">
        <v>3</v>
      </c>
      <c r="BP78">
        <v>0</v>
      </c>
      <c r="BQ78">
        <v>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438</v>
      </c>
      <c r="CO78">
        <v>0</v>
      </c>
      <c r="CP78">
        <f t="shared" si="46"/>
        <v>18</v>
      </c>
      <c r="CQ78">
        <f t="shared" si="47"/>
        <v>27.047999999999998</v>
      </c>
      <c r="CR78">
        <f t="shared" si="64"/>
        <v>0</v>
      </c>
      <c r="CS78">
        <f t="shared" si="48"/>
        <v>0</v>
      </c>
      <c r="CT78">
        <f t="shared" si="49"/>
        <v>436.15</v>
      </c>
      <c r="CU78">
        <f t="shared" si="50"/>
        <v>0</v>
      </c>
      <c r="CV78">
        <f t="shared" si="51"/>
        <v>34.56</v>
      </c>
      <c r="CW78">
        <f t="shared" si="52"/>
        <v>0</v>
      </c>
      <c r="CX78">
        <f t="shared" si="53"/>
        <v>0</v>
      </c>
      <c r="CY78">
        <f>0</f>
        <v>0</v>
      </c>
      <c r="CZ78">
        <f>0</f>
        <v>0</v>
      </c>
      <c r="DC78" t="s">
        <v>3</v>
      </c>
      <c r="DD78" t="s">
        <v>3</v>
      </c>
      <c r="DE78" t="s">
        <v>103</v>
      </c>
      <c r="DF78" t="s">
        <v>103</v>
      </c>
      <c r="DG78" t="s">
        <v>103</v>
      </c>
      <c r="DH78" t="s">
        <v>3</v>
      </c>
      <c r="DI78" t="s">
        <v>103</v>
      </c>
      <c r="DJ78" t="s">
        <v>103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115</v>
      </c>
      <c r="DW78" t="s">
        <v>115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0</v>
      </c>
      <c r="EF78">
        <v>0</v>
      </c>
      <c r="EG78" t="s">
        <v>3</v>
      </c>
      <c r="EH78">
        <v>0</v>
      </c>
      <c r="EI78" t="s">
        <v>3</v>
      </c>
      <c r="EJ78">
        <v>0</v>
      </c>
      <c r="EK78">
        <v>336</v>
      </c>
      <c r="EL78" t="s">
        <v>3</v>
      </c>
      <c r="EM78" t="s">
        <v>3</v>
      </c>
      <c r="EO78" t="s">
        <v>117</v>
      </c>
      <c r="EQ78">
        <v>132096</v>
      </c>
      <c r="ER78">
        <v>305.68</v>
      </c>
      <c r="ES78">
        <v>2.8</v>
      </c>
      <c r="ET78">
        <v>0</v>
      </c>
      <c r="EU78">
        <v>0</v>
      </c>
      <c r="EV78">
        <v>302.88</v>
      </c>
      <c r="EW78">
        <v>24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3</v>
      </c>
      <c r="GD78">
        <v>1</v>
      </c>
      <c r="GF78">
        <v>1453264308</v>
      </c>
      <c r="GG78">
        <v>2</v>
      </c>
      <c r="GH78">
        <v>1</v>
      </c>
      <c r="GI78">
        <v>5</v>
      </c>
      <c r="GJ78">
        <v>0</v>
      </c>
      <c r="GK78">
        <v>0</v>
      </c>
      <c r="GL78">
        <f>ROUND(IF(AND(BH78=3,BI78=3,FS78&lt;&gt;0),P78,0),0)</f>
        <v>0</v>
      </c>
      <c r="GM78">
        <f>ROUND(O78+X78+Y78,0)+GX78</f>
        <v>18</v>
      </c>
      <c r="GN78">
        <f t="shared" si="54"/>
        <v>18</v>
      </c>
      <c r="GO78">
        <f t="shared" si="55"/>
        <v>0</v>
      </c>
      <c r="GP78">
        <f t="shared" si="56"/>
        <v>0</v>
      </c>
      <c r="GR78">
        <v>0</v>
      </c>
      <c r="GS78">
        <v>3</v>
      </c>
      <c r="GT78">
        <v>0</v>
      </c>
      <c r="GU78" t="s">
        <v>3</v>
      </c>
      <c r="GV78">
        <f t="shared" si="57"/>
        <v>0</v>
      </c>
      <c r="GW78">
        <v>1</v>
      </c>
      <c r="GX78">
        <f>ROUND(HC78*I78,0)</f>
        <v>0</v>
      </c>
      <c r="HA78">
        <v>0</v>
      </c>
      <c r="HB78">
        <v>0</v>
      </c>
      <c r="HC78">
        <f t="shared" si="58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/>
      <c r="D79" s="2"/>
      <c r="E79" s="2" t="s">
        <v>3</v>
      </c>
      <c r="F79" s="2" t="s">
        <v>118</v>
      </c>
      <c r="G79" s="2" t="s">
        <v>119</v>
      </c>
      <c r="H79" s="2" t="s">
        <v>28</v>
      </c>
      <c r="I79" s="2">
        <v>3</v>
      </c>
      <c r="J79" s="2">
        <v>0</v>
      </c>
      <c r="K79" s="2">
        <v>3</v>
      </c>
      <c r="L79" s="2"/>
      <c r="M79" s="2"/>
      <c r="N79" s="2"/>
      <c r="O79" s="2">
        <f>ROUND(CP79,2)</f>
        <v>120.9</v>
      </c>
      <c r="P79" s="2">
        <f>ROUND(CQ79*I79,2)</f>
        <v>120.9</v>
      </c>
      <c r="Q79" s="2">
        <f>ROUND(CR79*I79,2)</f>
        <v>0</v>
      </c>
      <c r="R79" s="2">
        <f>ROUND(CS79*I79,2)</f>
        <v>0</v>
      </c>
      <c r="S79" s="2">
        <f>ROUND(CT79*I79,2)</f>
        <v>0</v>
      </c>
      <c r="T79" s="2">
        <f>ROUND(CU79*I79,2)</f>
        <v>0</v>
      </c>
      <c r="U79" s="2">
        <f t="shared" si="40"/>
        <v>0</v>
      </c>
      <c r="V79" s="2">
        <f t="shared" si="41"/>
        <v>0</v>
      </c>
      <c r="W79" s="2">
        <f>ROUND(CX79*I79,2)</f>
        <v>0</v>
      </c>
      <c r="X79" s="2">
        <f>ROUND(CY79,2)</f>
        <v>0</v>
      </c>
      <c r="Y79" s="2">
        <f>ROUND(CZ79,2)</f>
        <v>0</v>
      </c>
      <c r="Z79" s="2"/>
      <c r="AA79" s="2">
        <v>-1</v>
      </c>
      <c r="AB79" s="2">
        <f t="shared" si="42"/>
        <v>40.299999999999997</v>
      </c>
      <c r="AC79" s="2">
        <f t="shared" si="43"/>
        <v>40.299999999999997</v>
      </c>
      <c r="AD79" s="2">
        <f t="shared" si="59"/>
        <v>0</v>
      </c>
      <c r="AE79" s="2">
        <f t="shared" si="60"/>
        <v>0</v>
      </c>
      <c r="AF79" s="2">
        <f t="shared" si="61"/>
        <v>0</v>
      </c>
      <c r="AG79" s="2">
        <f t="shared" si="44"/>
        <v>0</v>
      </c>
      <c r="AH79" s="2">
        <f t="shared" si="62"/>
        <v>0</v>
      </c>
      <c r="AI79" s="2">
        <f t="shared" si="63"/>
        <v>0</v>
      </c>
      <c r="AJ79" s="2">
        <f t="shared" si="45"/>
        <v>0</v>
      </c>
      <c r="AK79" s="2">
        <v>40.299999999999997</v>
      </c>
      <c r="AL79" s="2">
        <v>40.299999999999997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3</v>
      </c>
      <c r="BI79" s="2">
        <v>0</v>
      </c>
      <c r="BJ79" s="2" t="s">
        <v>120</v>
      </c>
      <c r="BK79" s="2"/>
      <c r="BL79" s="2"/>
      <c r="BM79" s="2">
        <v>746</v>
      </c>
      <c r="BN79" s="2">
        <v>0</v>
      </c>
      <c r="BO79" s="2" t="s">
        <v>3</v>
      </c>
      <c r="BP79" s="2">
        <v>0</v>
      </c>
      <c r="BQ79" s="2">
        <v>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0</v>
      </c>
      <c r="CA79" s="2">
        <v>0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438</v>
      </c>
      <c r="CO79" s="2">
        <v>0</v>
      </c>
      <c r="CP79" s="2">
        <f t="shared" si="46"/>
        <v>120.9</v>
      </c>
      <c r="CQ79" s="2">
        <f t="shared" si="47"/>
        <v>40.299999999999997</v>
      </c>
      <c r="CR79" s="2">
        <f t="shared" si="64"/>
        <v>0</v>
      </c>
      <c r="CS79" s="2">
        <f t="shared" si="48"/>
        <v>0</v>
      </c>
      <c r="CT79" s="2">
        <f t="shared" si="49"/>
        <v>0</v>
      </c>
      <c r="CU79" s="2">
        <f t="shared" si="50"/>
        <v>0</v>
      </c>
      <c r="CV79" s="2">
        <f t="shared" si="51"/>
        <v>0</v>
      </c>
      <c r="CW79" s="2">
        <f t="shared" si="52"/>
        <v>0</v>
      </c>
      <c r="CX79" s="2">
        <f t="shared" si="53"/>
        <v>0</v>
      </c>
      <c r="CY79" s="2">
        <f>0</f>
        <v>0</v>
      </c>
      <c r="CZ79" s="2">
        <f>0</f>
        <v>0</v>
      </c>
      <c r="DA79" s="2"/>
      <c r="DB79" s="2"/>
      <c r="DC79" s="2" t="s">
        <v>3</v>
      </c>
      <c r="DD79" s="2" t="s">
        <v>3</v>
      </c>
      <c r="DE79" s="2" t="s">
        <v>103</v>
      </c>
      <c r="DF79" s="2" t="s">
        <v>103</v>
      </c>
      <c r="DG79" s="2" t="s">
        <v>103</v>
      </c>
      <c r="DH79" s="2" t="s">
        <v>3</v>
      </c>
      <c r="DI79" s="2" t="s">
        <v>103</v>
      </c>
      <c r="DJ79" s="2" t="s">
        <v>103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1010</v>
      </c>
      <c r="DV79" s="2" t="s">
        <v>28</v>
      </c>
      <c r="DW79" s="2" t="s">
        <v>28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0</v>
      </c>
      <c r="EF79" s="2">
        <v>0</v>
      </c>
      <c r="EG79" s="2" t="s">
        <v>3</v>
      </c>
      <c r="EH79" s="2">
        <v>0</v>
      </c>
      <c r="EI79" s="2" t="s">
        <v>3</v>
      </c>
      <c r="EJ79" s="2">
        <v>0</v>
      </c>
      <c r="EK79" s="2">
        <v>746</v>
      </c>
      <c r="EL79" s="2" t="s">
        <v>3</v>
      </c>
      <c r="EM79" s="2" t="s">
        <v>3</v>
      </c>
      <c r="EN79" s="2"/>
      <c r="EO79" s="2" t="s">
        <v>121</v>
      </c>
      <c r="EP79" s="2"/>
      <c r="EQ79" s="2">
        <v>132096</v>
      </c>
      <c r="ER79" s="2">
        <v>40.299999999999997</v>
      </c>
      <c r="ES79" s="2">
        <v>40.299999999999997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0</v>
      </c>
      <c r="FY79" s="2">
        <v>0</v>
      </c>
      <c r="FZ79" s="2"/>
      <c r="GA79" s="2" t="s">
        <v>3</v>
      </c>
      <c r="GB79" s="2"/>
      <c r="GC79" s="2"/>
      <c r="GD79" s="2">
        <v>1</v>
      </c>
      <c r="GE79" s="2"/>
      <c r="GF79" s="2">
        <v>1835937485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>ROUND(IF(AND(BH79=3,BI79=3,FS79&lt;&gt;0),P79,0),2)</f>
        <v>0</v>
      </c>
      <c r="GM79" s="2">
        <f>ROUND(O79+X79+Y79,2)+GX79</f>
        <v>120.9</v>
      </c>
      <c r="GN79" s="2">
        <f t="shared" si="54"/>
        <v>120.9</v>
      </c>
      <c r="GO79" s="2">
        <f t="shared" si="55"/>
        <v>0</v>
      </c>
      <c r="GP79" s="2">
        <f t="shared" si="56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57"/>
        <v>0</v>
      </c>
      <c r="GW79" s="2">
        <v>1</v>
      </c>
      <c r="GX79" s="2">
        <f>ROUND(HC79*I79,2)</f>
        <v>0</v>
      </c>
      <c r="GY79" s="2"/>
      <c r="GZ79" s="2"/>
      <c r="HA79" s="2">
        <v>0</v>
      </c>
      <c r="HB79" s="2">
        <v>0</v>
      </c>
      <c r="HC79" s="2">
        <f t="shared" si="58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E80" t="s">
        <v>3</v>
      </c>
      <c r="F80" t="s">
        <v>118</v>
      </c>
      <c r="G80" t="s">
        <v>119</v>
      </c>
      <c r="H80" t="s">
        <v>28</v>
      </c>
      <c r="I80">
        <v>3</v>
      </c>
      <c r="J80">
        <v>0</v>
      </c>
      <c r="K80">
        <v>3</v>
      </c>
      <c r="O80">
        <f>ROUND(CP80,0)</f>
        <v>1168</v>
      </c>
      <c r="P80">
        <f>ROUND(CQ80*I80,0)</f>
        <v>1168</v>
      </c>
      <c r="Q80">
        <f>ROUND(CR80*I80,0)</f>
        <v>0</v>
      </c>
      <c r="R80">
        <f>ROUND(CS80*I80,0)</f>
        <v>0</v>
      </c>
      <c r="S80">
        <f>ROUND(CT80*I80,0)</f>
        <v>0</v>
      </c>
      <c r="T80">
        <f>ROUND(CU80*I80,0)</f>
        <v>0</v>
      </c>
      <c r="U80">
        <f t="shared" si="40"/>
        <v>0</v>
      </c>
      <c r="V80">
        <f t="shared" si="41"/>
        <v>0</v>
      </c>
      <c r="W80">
        <f>ROUND(CX80*I80,0)</f>
        <v>0</v>
      </c>
      <c r="X80">
        <f>ROUND(CY80,0)</f>
        <v>0</v>
      </c>
      <c r="Y80">
        <f>ROUND(CZ80,0)</f>
        <v>0</v>
      </c>
      <c r="AA80">
        <v>-1</v>
      </c>
      <c r="AB80">
        <f t="shared" si="42"/>
        <v>40.299999999999997</v>
      </c>
      <c r="AC80">
        <f t="shared" si="43"/>
        <v>40.299999999999997</v>
      </c>
      <c r="AD80">
        <f t="shared" si="59"/>
        <v>0</v>
      </c>
      <c r="AE80">
        <f t="shared" si="60"/>
        <v>0</v>
      </c>
      <c r="AF80">
        <f t="shared" si="61"/>
        <v>0</v>
      </c>
      <c r="AG80">
        <f t="shared" si="44"/>
        <v>0</v>
      </c>
      <c r="AH80">
        <f t="shared" si="62"/>
        <v>0</v>
      </c>
      <c r="AI80">
        <f t="shared" si="63"/>
        <v>0</v>
      </c>
      <c r="AJ80">
        <f t="shared" si="45"/>
        <v>0</v>
      </c>
      <c r="AK80">
        <v>40.299999999999997</v>
      </c>
      <c r="AL80">
        <v>40.299999999999997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9.66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0</v>
      </c>
      <c r="BJ80" t="s">
        <v>120</v>
      </c>
      <c r="BM80">
        <v>746</v>
      </c>
      <c r="BN80">
        <v>0</v>
      </c>
      <c r="BO80" t="s">
        <v>3</v>
      </c>
      <c r="BP80">
        <v>0</v>
      </c>
      <c r="BQ80">
        <v>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438</v>
      </c>
      <c r="CO80">
        <v>0</v>
      </c>
      <c r="CP80">
        <f t="shared" si="46"/>
        <v>1168</v>
      </c>
      <c r="CQ80">
        <f t="shared" si="47"/>
        <v>389.298</v>
      </c>
      <c r="CR80">
        <f t="shared" si="64"/>
        <v>0</v>
      </c>
      <c r="CS80">
        <f t="shared" si="48"/>
        <v>0</v>
      </c>
      <c r="CT80">
        <f t="shared" si="49"/>
        <v>0</v>
      </c>
      <c r="CU80">
        <f t="shared" si="50"/>
        <v>0</v>
      </c>
      <c r="CV80">
        <f t="shared" si="51"/>
        <v>0</v>
      </c>
      <c r="CW80">
        <f t="shared" si="52"/>
        <v>0</v>
      </c>
      <c r="CX80">
        <f t="shared" si="53"/>
        <v>0</v>
      </c>
      <c r="CY80">
        <f>0</f>
        <v>0</v>
      </c>
      <c r="CZ80">
        <f>0</f>
        <v>0</v>
      </c>
      <c r="DC80" t="s">
        <v>3</v>
      </c>
      <c r="DD80" t="s">
        <v>3</v>
      </c>
      <c r="DE80" t="s">
        <v>103</v>
      </c>
      <c r="DF80" t="s">
        <v>103</v>
      </c>
      <c r="DG80" t="s">
        <v>103</v>
      </c>
      <c r="DH80" t="s">
        <v>3</v>
      </c>
      <c r="DI80" t="s">
        <v>103</v>
      </c>
      <c r="DJ80" t="s">
        <v>103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28</v>
      </c>
      <c r="DW80" t="s">
        <v>28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0</v>
      </c>
      <c r="EF80">
        <v>0</v>
      </c>
      <c r="EG80" t="s">
        <v>3</v>
      </c>
      <c r="EH80">
        <v>0</v>
      </c>
      <c r="EI80" t="s">
        <v>3</v>
      </c>
      <c r="EJ80">
        <v>0</v>
      </c>
      <c r="EK80">
        <v>746</v>
      </c>
      <c r="EL80" t="s">
        <v>3</v>
      </c>
      <c r="EM80" t="s">
        <v>3</v>
      </c>
      <c r="EO80" t="s">
        <v>121</v>
      </c>
      <c r="EQ80">
        <v>132096</v>
      </c>
      <c r="ER80">
        <v>40.299999999999997</v>
      </c>
      <c r="ES80">
        <v>40.299999999999997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0</v>
      </c>
      <c r="GF80">
        <v>1835937485</v>
      </c>
      <c r="GG80">
        <v>2</v>
      </c>
      <c r="GH80">
        <v>1</v>
      </c>
      <c r="GI80">
        <v>5</v>
      </c>
      <c r="GJ80">
        <v>0</v>
      </c>
      <c r="GK80">
        <f>ROUND(R80*(S12)/100,0)</f>
        <v>0</v>
      </c>
      <c r="GL80">
        <f>ROUND(IF(AND(BH80=3,BI80=3,FS80&lt;&gt;0),P80,0),0)</f>
        <v>0</v>
      </c>
      <c r="GM80">
        <f>ROUND(O80+X80+Y80+GK80,0)+GX80</f>
        <v>1168</v>
      </c>
      <c r="GN80">
        <f t="shared" si="54"/>
        <v>1168</v>
      </c>
      <c r="GO80">
        <f t="shared" si="55"/>
        <v>0</v>
      </c>
      <c r="GP80">
        <f t="shared" si="56"/>
        <v>0</v>
      </c>
      <c r="GR80">
        <v>0</v>
      </c>
      <c r="GS80">
        <v>3</v>
      </c>
      <c r="GT80">
        <v>0</v>
      </c>
      <c r="GU80" t="s">
        <v>3</v>
      </c>
      <c r="GV80">
        <f t="shared" si="57"/>
        <v>0</v>
      </c>
      <c r="GW80">
        <v>1</v>
      </c>
      <c r="GX80">
        <f>ROUND(HC80*I80,0)</f>
        <v>0</v>
      </c>
      <c r="HA80">
        <v>0</v>
      </c>
      <c r="HB80">
        <v>0</v>
      </c>
      <c r="HC80">
        <f t="shared" si="58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/>
      <c r="D81" s="2"/>
      <c r="E81" s="2" t="s">
        <v>3</v>
      </c>
      <c r="F81" s="2" t="s">
        <v>122</v>
      </c>
      <c r="G81" s="2" t="s">
        <v>123</v>
      </c>
      <c r="H81" s="2" t="s">
        <v>28</v>
      </c>
      <c r="I81" s="2">
        <f>ROUND(ROUND(1,4),7)</f>
        <v>1</v>
      </c>
      <c r="J81" s="2">
        <v>0</v>
      </c>
      <c r="K81" s="2">
        <f>ROUND(ROUND(1,4),7)</f>
        <v>1</v>
      </c>
      <c r="L81" s="2"/>
      <c r="M81" s="2"/>
      <c r="N81" s="2"/>
      <c r="O81" s="2">
        <f>ROUND(CP81,2)</f>
        <v>486</v>
      </c>
      <c r="P81" s="2">
        <f>ROUND(ROUND(CQ81*I81,0)/BC81,2)</f>
        <v>486</v>
      </c>
      <c r="Q81" s="2">
        <f>ROUND(CR81*I81,2)</f>
        <v>0</v>
      </c>
      <c r="R81" s="2">
        <f>ROUND(CS81*I81,2)</f>
        <v>0</v>
      </c>
      <c r="S81" s="2">
        <f>ROUND(CT81*I81,2)</f>
        <v>0</v>
      </c>
      <c r="T81" s="2">
        <f>ROUND(CU81*I81,2)</f>
        <v>0</v>
      </c>
      <c r="U81" s="2">
        <f t="shared" si="40"/>
        <v>0</v>
      </c>
      <c r="V81" s="2">
        <f t="shared" si="41"/>
        <v>0</v>
      </c>
      <c r="W81" s="2">
        <f>ROUND(CX81*I81,2)</f>
        <v>0</v>
      </c>
      <c r="X81" s="2">
        <f>ROUND(CY81,2)</f>
        <v>0</v>
      </c>
      <c r="Y81" s="2">
        <f>ROUND(CZ81,2)</f>
        <v>0</v>
      </c>
      <c r="Z81" s="2"/>
      <c r="AA81" s="2">
        <v>-1</v>
      </c>
      <c r="AB81" s="2">
        <f t="shared" si="42"/>
        <v>486.11</v>
      </c>
      <c r="AC81" s="2">
        <f t="shared" si="43"/>
        <v>486.11</v>
      </c>
      <c r="AD81" s="2">
        <f>ROUND(((((ET81*ROUND((1.2*1.2),7)))-((EU81*ROUND((1.2*1.2),7))))+AE81),2)</f>
        <v>0</v>
      </c>
      <c r="AE81" s="2">
        <f>ROUND(((EU81*ROUND((1.2*1.2),7))),2)</f>
        <v>0</v>
      </c>
      <c r="AF81" s="2">
        <f>ROUND(((EV81*ROUND((1.2*1.2),7))),2)</f>
        <v>0</v>
      </c>
      <c r="AG81" s="2">
        <f t="shared" si="44"/>
        <v>0</v>
      </c>
      <c r="AH81" s="2">
        <f t="shared" si="62"/>
        <v>0</v>
      </c>
      <c r="AI81" s="2">
        <f t="shared" si="63"/>
        <v>0</v>
      </c>
      <c r="AJ81" s="2">
        <f t="shared" si="45"/>
        <v>0</v>
      </c>
      <c r="AK81" s="2">
        <v>486.11</v>
      </c>
      <c r="AL81" s="2">
        <v>486.11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78</v>
      </c>
      <c r="AU81" s="2">
        <v>57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1</v>
      </c>
      <c r="BJ81" s="2" t="s">
        <v>3</v>
      </c>
      <c r="BK81" s="2"/>
      <c r="BL81" s="2"/>
      <c r="BM81" s="2">
        <v>400002</v>
      </c>
      <c r="BN81" s="2">
        <v>0</v>
      </c>
      <c r="BO81" s="2" t="s">
        <v>3</v>
      </c>
      <c r="BP81" s="2">
        <v>0</v>
      </c>
      <c r="BQ81" s="2">
        <v>7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78</v>
      </c>
      <c r="CA81" s="2">
        <v>57</v>
      </c>
      <c r="CB81" s="2" t="s">
        <v>3</v>
      </c>
      <c r="CC81" s="2"/>
      <c r="CD81" s="2"/>
      <c r="CE81" s="2">
        <v>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438</v>
      </c>
      <c r="CO81" s="2">
        <v>0</v>
      </c>
      <c r="CP81" s="2">
        <f t="shared" si="46"/>
        <v>486</v>
      </c>
      <c r="CQ81" s="2">
        <f>AC81</f>
        <v>486.11</v>
      </c>
      <c r="CR81" s="2">
        <f>((((ET81*ROUND((1.2*1.2),7)))-((EU81*ROUND((1.2*1.2),7)))*BS81)+AE81*BS81)</f>
        <v>0</v>
      </c>
      <c r="CS81" s="2">
        <f t="shared" si="48"/>
        <v>0</v>
      </c>
      <c r="CT81" s="2">
        <f t="shared" si="49"/>
        <v>0</v>
      </c>
      <c r="CU81" s="2">
        <f t="shared" si="50"/>
        <v>0</v>
      </c>
      <c r="CV81" s="2">
        <f t="shared" si="51"/>
        <v>0</v>
      </c>
      <c r="CW81" s="2">
        <f t="shared" si="52"/>
        <v>0</v>
      </c>
      <c r="CX81" s="2">
        <f t="shared" si="53"/>
        <v>0</v>
      </c>
      <c r="CY81" s="2">
        <f>(((S81+R81)*AT81)/100)</f>
        <v>0</v>
      </c>
      <c r="CZ81" s="2">
        <f>(((S81+R81)*AU81)/100)</f>
        <v>0</v>
      </c>
      <c r="DA81" s="2"/>
      <c r="DB81" s="2"/>
      <c r="DC81" s="2" t="s">
        <v>3</v>
      </c>
      <c r="DD81" s="2" t="s">
        <v>3</v>
      </c>
      <c r="DE81" s="2" t="s">
        <v>103</v>
      </c>
      <c r="DF81" s="2" t="s">
        <v>103</v>
      </c>
      <c r="DG81" s="2" t="s">
        <v>103</v>
      </c>
      <c r="DH81" s="2" t="s">
        <v>3</v>
      </c>
      <c r="DI81" s="2" t="s">
        <v>103</v>
      </c>
      <c r="DJ81" s="2" t="s">
        <v>103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1010</v>
      </c>
      <c r="DV81" s="2" t="s">
        <v>28</v>
      </c>
      <c r="DW81" s="2" t="s">
        <v>28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56793265</v>
      </c>
      <c r="EF81" s="2">
        <v>7</v>
      </c>
      <c r="EG81" s="2" t="s">
        <v>29</v>
      </c>
      <c r="EH81" s="2">
        <v>109</v>
      </c>
      <c r="EI81" s="2" t="s">
        <v>30</v>
      </c>
      <c r="EJ81" s="2">
        <v>1</v>
      </c>
      <c r="EK81" s="2">
        <v>400002</v>
      </c>
      <c r="EL81" s="2" t="s">
        <v>30</v>
      </c>
      <c r="EM81" s="2" t="s">
        <v>31</v>
      </c>
      <c r="EN81" s="2"/>
      <c r="EO81" s="2" t="s">
        <v>121</v>
      </c>
      <c r="EP81" s="2"/>
      <c r="EQ81" s="2">
        <v>132096</v>
      </c>
      <c r="ER81" s="2">
        <v>0</v>
      </c>
      <c r="ES81" s="2">
        <v>486.11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>
        <v>0</v>
      </c>
      <c r="EZ81" s="2">
        <v>5</v>
      </c>
      <c r="FA81" s="2"/>
      <c r="FB81" s="2"/>
      <c r="FC81" s="2">
        <v>0</v>
      </c>
      <c r="FD81" s="2">
        <v>18</v>
      </c>
      <c r="FE81" s="2"/>
      <c r="FF81" s="2">
        <v>486.11</v>
      </c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78</v>
      </c>
      <c r="FY81" s="2">
        <v>57</v>
      </c>
      <c r="FZ81" s="2"/>
      <c r="GA81" s="2" t="s">
        <v>3</v>
      </c>
      <c r="GB81" s="2"/>
      <c r="GC81" s="2"/>
      <c r="GD81" s="2">
        <v>1</v>
      </c>
      <c r="GE81" s="2"/>
      <c r="GF81" s="2">
        <v>-1729973540</v>
      </c>
      <c r="GG81" s="2">
        <v>2</v>
      </c>
      <c r="GH81" s="2">
        <v>3</v>
      </c>
      <c r="GI81" s="2">
        <v>-2</v>
      </c>
      <c r="GJ81" s="2">
        <v>0</v>
      </c>
      <c r="GK81" s="2">
        <v>0</v>
      </c>
      <c r="GL81" s="2">
        <f>ROUND(IF(AND(BH81=3,BI81=3,FS81&lt;&gt;0),P81,0),2)</f>
        <v>0</v>
      </c>
      <c r="GM81" s="2">
        <f>ROUND(O81+X81+Y81,2)+GX81</f>
        <v>486</v>
      </c>
      <c r="GN81" s="2">
        <f t="shared" si="54"/>
        <v>486</v>
      </c>
      <c r="GO81" s="2">
        <f t="shared" si="55"/>
        <v>0</v>
      </c>
      <c r="GP81" s="2">
        <f t="shared" si="56"/>
        <v>0</v>
      </c>
      <c r="GQ81" s="2"/>
      <c r="GR81" s="2">
        <v>1</v>
      </c>
      <c r="GS81" s="2">
        <v>1</v>
      </c>
      <c r="GT81" s="2">
        <v>0</v>
      </c>
      <c r="GU81" s="2" t="s">
        <v>3</v>
      </c>
      <c r="GV81" s="2">
        <f t="shared" si="57"/>
        <v>0</v>
      </c>
      <c r="GW81" s="2">
        <v>1</v>
      </c>
      <c r="GX81" s="2">
        <f>ROUND(HC81*I81,2)</f>
        <v>0</v>
      </c>
      <c r="GY81" s="2"/>
      <c r="GZ81" s="2"/>
      <c r="HA81" s="2">
        <v>0</v>
      </c>
      <c r="HB81" s="2">
        <v>0</v>
      </c>
      <c r="HC81" s="2">
        <f t="shared" si="58"/>
        <v>0</v>
      </c>
      <c r="HD81" s="2"/>
      <c r="HE81" s="2" t="s">
        <v>3</v>
      </c>
      <c r="HF81" s="2" t="s">
        <v>3</v>
      </c>
      <c r="HG81" s="2">
        <f>ROUND(AC81*I81,0)</f>
        <v>486</v>
      </c>
      <c r="HH81" s="2"/>
      <c r="HI81" s="2"/>
      <c r="HJ81" s="2"/>
      <c r="HK81" s="2"/>
      <c r="HL81" s="2"/>
      <c r="HM81" s="2" t="s">
        <v>3</v>
      </c>
      <c r="HN81" s="2" t="s">
        <v>32</v>
      </c>
      <c r="HO81" s="2" t="s">
        <v>33</v>
      </c>
      <c r="HP81" s="2" t="s">
        <v>30</v>
      </c>
      <c r="HQ81" s="2" t="s">
        <v>30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E82" t="s">
        <v>3</v>
      </c>
      <c r="F82" t="s">
        <v>122</v>
      </c>
      <c r="G82" t="s">
        <v>123</v>
      </c>
      <c r="H82" t="s">
        <v>28</v>
      </c>
      <c r="I82">
        <f>ROUND(ROUND(1,4),7)</f>
        <v>1</v>
      </c>
      <c r="J82">
        <v>0</v>
      </c>
      <c r="K82">
        <f>ROUND(ROUND(1,4),7)</f>
        <v>1</v>
      </c>
      <c r="O82">
        <f>ROUND(CP82,0)</f>
        <v>496</v>
      </c>
      <c r="P82">
        <f>ROUND(CQ82*I82,0)</f>
        <v>496</v>
      </c>
      <c r="Q82">
        <f>ROUND(CR82*I82,0)</f>
        <v>0</v>
      </c>
      <c r="R82">
        <f>ROUND(CS82*I82,0)</f>
        <v>0</v>
      </c>
      <c r="S82">
        <f>ROUND(CT82*I82,0)</f>
        <v>0</v>
      </c>
      <c r="T82">
        <f>ROUND(CU82*I82,0)</f>
        <v>0</v>
      </c>
      <c r="U82">
        <f t="shared" si="40"/>
        <v>0</v>
      </c>
      <c r="V82">
        <f t="shared" si="41"/>
        <v>0</v>
      </c>
      <c r="W82">
        <f>ROUND(CX82*I82,0)</f>
        <v>0</v>
      </c>
      <c r="X82">
        <f>ROUND(CY82,0)</f>
        <v>0</v>
      </c>
      <c r="Y82">
        <f>ROUND(CZ82,0)</f>
        <v>0</v>
      </c>
      <c r="AA82">
        <v>-1</v>
      </c>
      <c r="AB82">
        <f t="shared" si="42"/>
        <v>495.83</v>
      </c>
      <c r="AC82">
        <f t="shared" si="43"/>
        <v>495.83</v>
      </c>
      <c r="AD82">
        <f>ROUND(((((ET82*ROUND((1.2*1.2),7)))-((EU82*ROUND((1.2*1.2),7))))+AE82),2)</f>
        <v>0</v>
      </c>
      <c r="AE82">
        <f>ROUND(((EU82*ROUND((1.2*1.2),7))),2)</f>
        <v>0</v>
      </c>
      <c r="AF82">
        <f>ROUND(((EV82*ROUND((1.2*1.2),7))),2)</f>
        <v>0</v>
      </c>
      <c r="AG82">
        <f t="shared" si="44"/>
        <v>0</v>
      </c>
      <c r="AH82">
        <f t="shared" si="62"/>
        <v>0</v>
      </c>
      <c r="AI82">
        <f t="shared" si="63"/>
        <v>0</v>
      </c>
      <c r="AJ82">
        <f t="shared" si="45"/>
        <v>0</v>
      </c>
      <c r="AK82">
        <v>495.83000000000004</v>
      </c>
      <c r="AL82">
        <v>495.83000000000004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78</v>
      </c>
      <c r="AU82">
        <v>57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9.66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3</v>
      </c>
      <c r="BM82">
        <v>400002</v>
      </c>
      <c r="BN82">
        <v>0</v>
      </c>
      <c r="BO82" t="s">
        <v>3</v>
      </c>
      <c r="BP82">
        <v>0</v>
      </c>
      <c r="BQ82">
        <v>7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78</v>
      </c>
      <c r="CA82">
        <v>57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438</v>
      </c>
      <c r="CO82">
        <v>0</v>
      </c>
      <c r="CP82">
        <f t="shared" si="46"/>
        <v>496</v>
      </c>
      <c r="CQ82">
        <f>AC82</f>
        <v>495.83</v>
      </c>
      <c r="CR82">
        <f>((((ET82*ROUND((1.2*1.2),7)))-((EU82*ROUND((1.2*1.2),7)))*BS82)+AE82*BS82)</f>
        <v>0</v>
      </c>
      <c r="CS82">
        <f t="shared" si="48"/>
        <v>0</v>
      </c>
      <c r="CT82">
        <f t="shared" si="49"/>
        <v>0</v>
      </c>
      <c r="CU82">
        <f t="shared" si="50"/>
        <v>0</v>
      </c>
      <c r="CV82">
        <f t="shared" si="51"/>
        <v>0</v>
      </c>
      <c r="CW82">
        <f t="shared" si="52"/>
        <v>0</v>
      </c>
      <c r="CX82">
        <f t="shared" si="53"/>
        <v>0</v>
      </c>
      <c r="CY82">
        <f>(((S82+R82)*AT82)/100)</f>
        <v>0</v>
      </c>
      <c r="CZ82">
        <f>(((S82+R82)*AU82)/100)</f>
        <v>0</v>
      </c>
      <c r="DC82" t="s">
        <v>3</v>
      </c>
      <c r="DD82" t="s">
        <v>3</v>
      </c>
      <c r="DE82" t="s">
        <v>103</v>
      </c>
      <c r="DF82" t="s">
        <v>103</v>
      </c>
      <c r="DG82" t="s">
        <v>103</v>
      </c>
      <c r="DH82" t="s">
        <v>3</v>
      </c>
      <c r="DI82" t="s">
        <v>103</v>
      </c>
      <c r="DJ82" t="s">
        <v>103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1010</v>
      </c>
      <c r="DV82" t="s">
        <v>28</v>
      </c>
      <c r="DW82" t="s">
        <v>28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56793265</v>
      </c>
      <c r="EF82">
        <v>7</v>
      </c>
      <c r="EG82" t="s">
        <v>29</v>
      </c>
      <c r="EH82">
        <v>109</v>
      </c>
      <c r="EI82" t="s">
        <v>30</v>
      </c>
      <c r="EJ82">
        <v>1</v>
      </c>
      <c r="EK82">
        <v>400002</v>
      </c>
      <c r="EL82" t="s">
        <v>30</v>
      </c>
      <c r="EM82" t="s">
        <v>31</v>
      </c>
      <c r="EO82" t="s">
        <v>121</v>
      </c>
      <c r="EQ82">
        <v>132096</v>
      </c>
      <c r="ER82">
        <v>54.24</v>
      </c>
      <c r="ES82">
        <v>495.83000000000004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5</v>
      </c>
      <c r="FC82">
        <v>0</v>
      </c>
      <c r="FD82">
        <v>18</v>
      </c>
      <c r="FF82">
        <v>486.11</v>
      </c>
      <c r="FQ82">
        <v>0</v>
      </c>
      <c r="FR82">
        <v>0</v>
      </c>
      <c r="FS82">
        <v>0</v>
      </c>
      <c r="FX82">
        <v>78</v>
      </c>
      <c r="FY82">
        <v>57</v>
      </c>
      <c r="GA82" t="s">
        <v>124</v>
      </c>
      <c r="GD82">
        <v>0</v>
      </c>
      <c r="GF82">
        <v>-1729973540</v>
      </c>
      <c r="GG82">
        <v>2</v>
      </c>
      <c r="GH82">
        <v>3</v>
      </c>
      <c r="GI82">
        <v>5</v>
      </c>
      <c r="GJ82">
        <v>0</v>
      </c>
      <c r="GK82">
        <f>ROUND(R82*(S12)/100,0)</f>
        <v>0</v>
      </c>
      <c r="GL82">
        <f>ROUND(IF(AND(BH82=3,BI82=3,FS82&lt;&gt;0),P82,0),0)</f>
        <v>0</v>
      </c>
      <c r="GM82">
        <f>ROUND(O82+X82+Y82+GK82,0)+GX82</f>
        <v>496</v>
      </c>
      <c r="GN82">
        <f t="shared" si="54"/>
        <v>496</v>
      </c>
      <c r="GO82">
        <f t="shared" si="55"/>
        <v>0</v>
      </c>
      <c r="GP82">
        <f t="shared" si="56"/>
        <v>0</v>
      </c>
      <c r="GR82">
        <v>1</v>
      </c>
      <c r="GS82">
        <v>1</v>
      </c>
      <c r="GT82">
        <v>0</v>
      </c>
      <c r="GU82" t="s">
        <v>3</v>
      </c>
      <c r="GV82">
        <f t="shared" si="57"/>
        <v>0</v>
      </c>
      <c r="GW82">
        <v>1</v>
      </c>
      <c r="GX82">
        <f>ROUND(HC82*I82,0)</f>
        <v>0</v>
      </c>
      <c r="HA82">
        <v>0</v>
      </c>
      <c r="HB82">
        <v>0</v>
      </c>
      <c r="HC82">
        <f t="shared" si="58"/>
        <v>0</v>
      </c>
      <c r="HE82" t="s">
        <v>125</v>
      </c>
      <c r="HF82" t="s">
        <v>91</v>
      </c>
      <c r="HG82">
        <f>ROUND(AC82*I82,0)</f>
        <v>496</v>
      </c>
      <c r="HM82" t="s">
        <v>3</v>
      </c>
      <c r="HN82" t="s">
        <v>32</v>
      </c>
      <c r="HO82" t="s">
        <v>33</v>
      </c>
      <c r="HP82" t="s">
        <v>30</v>
      </c>
      <c r="HQ82" t="s">
        <v>30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ROW(SmtRes!A33)</f>
        <v>33</v>
      </c>
      <c r="D83" s="2">
        <f>ROW(EtalonRes!A33)</f>
        <v>33</v>
      </c>
      <c r="E83" s="2" t="s">
        <v>35</v>
      </c>
      <c r="F83" s="2" t="s">
        <v>126</v>
      </c>
      <c r="G83" s="2" t="s">
        <v>127</v>
      </c>
      <c r="H83" s="2" t="s">
        <v>128</v>
      </c>
      <c r="I83" s="2">
        <f>ROUND((200+100)/100,7)</f>
        <v>3</v>
      </c>
      <c r="J83" s="2">
        <v>0</v>
      </c>
      <c r="K83" s="2">
        <f>ROUND((200+100)/100,7)</f>
        <v>3</v>
      </c>
      <c r="L83" s="2"/>
      <c r="M83" s="2"/>
      <c r="N83" s="2"/>
      <c r="O83" s="2">
        <f>ROUND(CP83,2)</f>
        <v>531.48</v>
      </c>
      <c r="P83" s="2">
        <f>ROUND(CQ83*I83,2)</f>
        <v>91.17</v>
      </c>
      <c r="Q83" s="2">
        <f>ROUND(CR83*I83,2)</f>
        <v>172.5</v>
      </c>
      <c r="R83" s="2">
        <f>ROUND(CS83*I83,2)</f>
        <v>8.1</v>
      </c>
      <c r="S83" s="2">
        <f>ROUND(CT83*I83,2)</f>
        <v>267.81</v>
      </c>
      <c r="T83" s="2">
        <f>ROUND(CU83*I83,2)</f>
        <v>0</v>
      </c>
      <c r="U83" s="2">
        <f t="shared" si="40"/>
        <v>27.84</v>
      </c>
      <c r="V83" s="2">
        <f t="shared" si="41"/>
        <v>0.6</v>
      </c>
      <c r="W83" s="2">
        <f>ROUND(CX83*I83,2)</f>
        <v>0</v>
      </c>
      <c r="X83" s="2">
        <f>ROUND(CY83,2)</f>
        <v>267.63</v>
      </c>
      <c r="Y83" s="2">
        <f>ROUND(CZ83,2)</f>
        <v>140.71</v>
      </c>
      <c r="Z83" s="2"/>
      <c r="AA83" s="2">
        <v>64871560</v>
      </c>
      <c r="AB83" s="2">
        <f t="shared" si="42"/>
        <v>177.16</v>
      </c>
      <c r="AC83" s="2">
        <f t="shared" si="43"/>
        <v>30.39</v>
      </c>
      <c r="AD83" s="2">
        <f>ROUND((((ET83)-(EU83))+AE83),2)</f>
        <v>57.5</v>
      </c>
      <c r="AE83" s="2">
        <f>ROUND((EU83),2)</f>
        <v>2.7</v>
      </c>
      <c r="AF83" s="2">
        <f>ROUND((EV83),2)</f>
        <v>89.27</v>
      </c>
      <c r="AG83" s="2">
        <f t="shared" si="44"/>
        <v>0</v>
      </c>
      <c r="AH83" s="2">
        <f>(EW83)</f>
        <v>9.2799999999999994</v>
      </c>
      <c r="AI83" s="2">
        <f>(EX83)</f>
        <v>0.2</v>
      </c>
      <c r="AJ83" s="2">
        <f t="shared" si="45"/>
        <v>0</v>
      </c>
      <c r="AK83" s="2">
        <v>177.16</v>
      </c>
      <c r="AL83" s="2">
        <v>30.39</v>
      </c>
      <c r="AM83" s="2">
        <v>57.5</v>
      </c>
      <c r="AN83" s="2">
        <v>2.7</v>
      </c>
      <c r="AO83" s="2">
        <v>89.27</v>
      </c>
      <c r="AP83" s="2">
        <v>0</v>
      </c>
      <c r="AQ83" s="2">
        <v>9.2799999999999994</v>
      </c>
      <c r="AR83" s="2">
        <v>0.2</v>
      </c>
      <c r="AS83" s="2">
        <v>0</v>
      </c>
      <c r="AT83" s="2">
        <v>97</v>
      </c>
      <c r="AU83" s="2">
        <v>51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129</v>
      </c>
      <c r="BK83" s="2"/>
      <c r="BL83" s="2"/>
      <c r="BM83" s="2">
        <v>108001</v>
      </c>
      <c r="BN83" s="2">
        <v>0</v>
      </c>
      <c r="BO83" s="2" t="s">
        <v>3</v>
      </c>
      <c r="BP83" s="2">
        <v>0</v>
      </c>
      <c r="BQ83" s="2">
        <v>3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97</v>
      </c>
      <c r="CA83" s="2">
        <v>51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46"/>
        <v>531.48</v>
      </c>
      <c r="CQ83" s="2">
        <f>AC83*BC83</f>
        <v>30.39</v>
      </c>
      <c r="CR83" s="2">
        <f>(((ET83)*BB83-(EU83)*BS83)+AE83*BS83)</f>
        <v>57.5</v>
      </c>
      <c r="CS83" s="2">
        <f t="shared" si="48"/>
        <v>2.7</v>
      </c>
      <c r="CT83" s="2">
        <f t="shared" si="49"/>
        <v>89.27</v>
      </c>
      <c r="CU83" s="2">
        <f t="shared" si="50"/>
        <v>0</v>
      </c>
      <c r="CV83" s="2">
        <f t="shared" si="51"/>
        <v>9.2799999999999994</v>
      </c>
      <c r="CW83" s="2">
        <f t="shared" si="52"/>
        <v>0.2</v>
      </c>
      <c r="CX83" s="2">
        <f t="shared" si="53"/>
        <v>0</v>
      </c>
      <c r="CY83" s="2">
        <f>(((S83+R83)*AT83)/100)</f>
        <v>267.63270000000006</v>
      </c>
      <c r="CZ83" s="2">
        <f>(((S83+R83)*AU83)/100)</f>
        <v>140.71410000000003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128</v>
      </c>
      <c r="DW83" s="2" t="s">
        <v>128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56793162</v>
      </c>
      <c r="EF83" s="2">
        <v>3</v>
      </c>
      <c r="EG83" s="2" t="s">
        <v>90</v>
      </c>
      <c r="EH83" s="2">
        <v>0</v>
      </c>
      <c r="EI83" s="2" t="s">
        <v>3</v>
      </c>
      <c r="EJ83" s="2">
        <v>2</v>
      </c>
      <c r="EK83" s="2">
        <v>108001</v>
      </c>
      <c r="EL83" s="2" t="s">
        <v>96</v>
      </c>
      <c r="EM83" s="2" t="s">
        <v>97</v>
      </c>
      <c r="EN83" s="2"/>
      <c r="EO83" s="2" t="s">
        <v>3</v>
      </c>
      <c r="EP83" s="2"/>
      <c r="EQ83" s="2">
        <v>131072</v>
      </c>
      <c r="ER83" s="2">
        <v>177.16</v>
      </c>
      <c r="ES83" s="2">
        <v>30.39</v>
      </c>
      <c r="ET83" s="2">
        <v>57.5</v>
      </c>
      <c r="EU83" s="2">
        <v>2.7</v>
      </c>
      <c r="EV83" s="2">
        <v>89.27</v>
      </c>
      <c r="EW83" s="2">
        <v>9.2799999999999994</v>
      </c>
      <c r="EX83" s="2">
        <v>0.2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97</v>
      </c>
      <c r="FY83" s="2">
        <v>51</v>
      </c>
      <c r="FZ83" s="2"/>
      <c r="GA83" s="2" t="s">
        <v>3</v>
      </c>
      <c r="GB83" s="2"/>
      <c r="GC83" s="2"/>
      <c r="GD83" s="2">
        <v>1</v>
      </c>
      <c r="GE83" s="2"/>
      <c r="GF83" s="2">
        <v>-1674179914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>ROUND(IF(AND(BH83=3,BI83=3,FS83&lt;&gt;0),P83,0),2)</f>
        <v>0</v>
      </c>
      <c r="GM83" s="2">
        <f>ROUND(O83+X83+Y83,2)+GX83</f>
        <v>939.82</v>
      </c>
      <c r="GN83" s="2">
        <f t="shared" si="54"/>
        <v>0</v>
      </c>
      <c r="GO83" s="2">
        <f t="shared" si="55"/>
        <v>939.82</v>
      </c>
      <c r="GP83" s="2">
        <f t="shared" si="56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57"/>
        <v>0</v>
      </c>
      <c r="GW83" s="2">
        <v>1</v>
      </c>
      <c r="GX83" s="2">
        <f>ROUND(HC83*I83,2)</f>
        <v>0</v>
      </c>
      <c r="GY83" s="2"/>
      <c r="GZ83" s="2"/>
      <c r="HA83" s="2">
        <v>0</v>
      </c>
      <c r="HB83" s="2">
        <v>0</v>
      </c>
      <c r="HC83" s="2">
        <f t="shared" si="58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98</v>
      </c>
      <c r="HO83" s="2" t="s">
        <v>99</v>
      </c>
      <c r="HP83" s="2" t="s">
        <v>96</v>
      </c>
      <c r="HQ83" s="2" t="s">
        <v>96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ROW(SmtRes!A44)</f>
        <v>44</v>
      </c>
      <c r="D84">
        <f>ROW(EtalonRes!A44)</f>
        <v>44</v>
      </c>
      <c r="E84" t="s">
        <v>35</v>
      </c>
      <c r="F84" t="s">
        <v>126</v>
      </c>
      <c r="G84" t="s">
        <v>127</v>
      </c>
      <c r="H84" t="s">
        <v>128</v>
      </c>
      <c r="I84">
        <f>ROUND((200+100)/100,7)</f>
        <v>3</v>
      </c>
      <c r="J84">
        <v>0</v>
      </c>
      <c r="K84">
        <f>ROUND((200+100)/100,7)</f>
        <v>3</v>
      </c>
      <c r="O84">
        <f>ROUND(CP84,0)</f>
        <v>17432</v>
      </c>
      <c r="P84">
        <f>ROUND(CQ84*I84,0)</f>
        <v>1318</v>
      </c>
      <c r="Q84">
        <f>ROUND(CR84*I84,0)</f>
        <v>2474</v>
      </c>
      <c r="R84">
        <f>ROUND(CS84*I84,0)</f>
        <v>413</v>
      </c>
      <c r="S84">
        <f>ROUND(CT84*I84,0)</f>
        <v>13640</v>
      </c>
      <c r="T84">
        <f>ROUND(CU84*I84,0)</f>
        <v>0</v>
      </c>
      <c r="U84">
        <f t="shared" si="40"/>
        <v>27.84</v>
      </c>
      <c r="V84">
        <f t="shared" si="41"/>
        <v>0.6</v>
      </c>
      <c r="W84">
        <f>ROUND(CX84*I84,0)</f>
        <v>0</v>
      </c>
      <c r="X84">
        <f>ROUND(CY84,0)</f>
        <v>13631</v>
      </c>
      <c r="Y84">
        <f>ROUND(CZ84,0)</f>
        <v>7167</v>
      </c>
      <c r="AA84">
        <v>64871558</v>
      </c>
      <c r="AB84">
        <f t="shared" si="42"/>
        <v>177.16</v>
      </c>
      <c r="AC84">
        <f t="shared" si="43"/>
        <v>30.39</v>
      </c>
      <c r="AD84">
        <f>ROUND((((ET84)-(EU84))+AE84),2)</f>
        <v>57.5</v>
      </c>
      <c r="AE84">
        <f>ROUND((EU84),2)</f>
        <v>2.7</v>
      </c>
      <c r="AF84">
        <f>ROUND((EV84),2)</f>
        <v>89.27</v>
      </c>
      <c r="AG84">
        <f t="shared" si="44"/>
        <v>0</v>
      </c>
      <c r="AH84">
        <f>(EW84)</f>
        <v>9.2799999999999994</v>
      </c>
      <c r="AI84">
        <f>(EX84)</f>
        <v>0.2</v>
      </c>
      <c r="AJ84">
        <f t="shared" si="45"/>
        <v>0</v>
      </c>
      <c r="AK84">
        <v>177.16</v>
      </c>
      <c r="AL84">
        <v>30.39</v>
      </c>
      <c r="AM84">
        <v>57.5</v>
      </c>
      <c r="AN84">
        <v>2.7</v>
      </c>
      <c r="AO84">
        <v>89.27</v>
      </c>
      <c r="AP84">
        <v>0</v>
      </c>
      <c r="AQ84">
        <v>9.2799999999999994</v>
      </c>
      <c r="AR84">
        <v>0.2</v>
      </c>
      <c r="AS84">
        <v>0</v>
      </c>
      <c r="AT84">
        <v>97</v>
      </c>
      <c r="AU84">
        <v>51</v>
      </c>
      <c r="AV84">
        <v>1</v>
      </c>
      <c r="AW84">
        <v>1</v>
      </c>
      <c r="AZ84">
        <v>1</v>
      </c>
      <c r="BA84">
        <v>50.93</v>
      </c>
      <c r="BB84">
        <v>14.34</v>
      </c>
      <c r="BC84">
        <v>14.46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129</v>
      </c>
      <c r="BM84">
        <v>108001</v>
      </c>
      <c r="BN84">
        <v>0</v>
      </c>
      <c r="BO84" t="s">
        <v>126</v>
      </c>
      <c r="BP84">
        <v>1</v>
      </c>
      <c r="BQ84">
        <v>3</v>
      </c>
      <c r="BR84">
        <v>0</v>
      </c>
      <c r="BS84">
        <v>50.93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46"/>
        <v>17432</v>
      </c>
      <c r="CQ84">
        <f>AC84*BC84</f>
        <v>439.43940000000003</v>
      </c>
      <c r="CR84">
        <f>(((ET84)*BB84-(EU84)*BS84)+AE84*BS84)</f>
        <v>824.55</v>
      </c>
      <c r="CS84">
        <f t="shared" si="48"/>
        <v>137.511</v>
      </c>
      <c r="CT84">
        <f t="shared" si="49"/>
        <v>4546.5210999999999</v>
      </c>
      <c r="CU84">
        <f t="shared" si="50"/>
        <v>0</v>
      </c>
      <c r="CV84">
        <f t="shared" si="51"/>
        <v>9.2799999999999994</v>
      </c>
      <c r="CW84">
        <f t="shared" si="52"/>
        <v>0.2</v>
      </c>
      <c r="CX84">
        <f t="shared" si="53"/>
        <v>0</v>
      </c>
      <c r="CY84">
        <f>(((S84+R84)*AT84)/100)</f>
        <v>13631.41</v>
      </c>
      <c r="CZ84">
        <f>(((S84+R84)*AU84)/100)</f>
        <v>7167.03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128</v>
      </c>
      <c r="DW84" t="s">
        <v>128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56793162</v>
      </c>
      <c r="EF84">
        <v>3</v>
      </c>
      <c r="EG84" t="s">
        <v>90</v>
      </c>
      <c r="EH84">
        <v>0</v>
      </c>
      <c r="EI84" t="s">
        <v>3</v>
      </c>
      <c r="EJ84">
        <v>2</v>
      </c>
      <c r="EK84">
        <v>108001</v>
      </c>
      <c r="EL84" t="s">
        <v>96</v>
      </c>
      <c r="EM84" t="s">
        <v>97</v>
      </c>
      <c r="EO84" t="s">
        <v>3</v>
      </c>
      <c r="EQ84">
        <v>131072</v>
      </c>
      <c r="ER84">
        <v>177.16</v>
      </c>
      <c r="ES84">
        <v>30.39</v>
      </c>
      <c r="ET84">
        <v>57.5</v>
      </c>
      <c r="EU84">
        <v>2.7</v>
      </c>
      <c r="EV84">
        <v>89.27</v>
      </c>
      <c r="EW84">
        <v>9.2799999999999994</v>
      </c>
      <c r="EX84">
        <v>0.2</v>
      </c>
      <c r="EY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0</v>
      </c>
      <c r="GF84">
        <v>-1674179914</v>
      </c>
      <c r="GG84">
        <v>2</v>
      </c>
      <c r="GH84">
        <v>1</v>
      </c>
      <c r="GI84">
        <v>2</v>
      </c>
      <c r="GJ84">
        <v>0</v>
      </c>
      <c r="GK84">
        <f>ROUND(R84*(S12)/100,0)</f>
        <v>661</v>
      </c>
      <c r="GL84">
        <f>ROUND(IF(AND(BH84=3,BI84=3,FS84&lt;&gt;0),P84,0),0)</f>
        <v>0</v>
      </c>
      <c r="GM84">
        <f>ROUND(O84+X84+Y84+GK84,0)+GX84</f>
        <v>38891</v>
      </c>
      <c r="GN84">
        <f t="shared" si="54"/>
        <v>0</v>
      </c>
      <c r="GO84">
        <f t="shared" si="55"/>
        <v>38891</v>
      </c>
      <c r="GP84">
        <f t="shared" si="56"/>
        <v>0</v>
      </c>
      <c r="GR84">
        <v>0</v>
      </c>
      <c r="GS84">
        <v>3</v>
      </c>
      <c r="GT84">
        <v>0</v>
      </c>
      <c r="GU84" t="s">
        <v>3</v>
      </c>
      <c r="GV84">
        <f t="shared" si="57"/>
        <v>0</v>
      </c>
      <c r="GW84">
        <v>1</v>
      </c>
      <c r="GX84">
        <f>ROUND(HC84*I84,0)</f>
        <v>0</v>
      </c>
      <c r="HA84">
        <v>0</v>
      </c>
      <c r="HB84">
        <v>0</v>
      </c>
      <c r="HC84">
        <f t="shared" si="58"/>
        <v>0</v>
      </c>
      <c r="HE84" t="s">
        <v>3</v>
      </c>
      <c r="HF84" t="s">
        <v>3</v>
      </c>
      <c r="HM84" t="s">
        <v>3</v>
      </c>
      <c r="HN84" t="s">
        <v>98</v>
      </c>
      <c r="HO84" t="s">
        <v>99</v>
      </c>
      <c r="HP84" t="s">
        <v>96</v>
      </c>
      <c r="HQ84" t="s">
        <v>96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/>
      <c r="D85" s="2"/>
      <c r="E85" s="2" t="s">
        <v>3</v>
      </c>
      <c r="F85" s="2" t="s">
        <v>130</v>
      </c>
      <c r="G85" s="2" t="s">
        <v>131</v>
      </c>
      <c r="H85" s="2" t="s">
        <v>128</v>
      </c>
      <c r="I85" s="2">
        <v>0</v>
      </c>
      <c r="J85" s="2">
        <v>0</v>
      </c>
      <c r="K85" s="2">
        <v>0</v>
      </c>
      <c r="L85" s="2"/>
      <c r="M85" s="2"/>
      <c r="N85" s="2"/>
      <c r="O85" s="2">
        <f>ROUND(CP85,2)</f>
        <v>0</v>
      </c>
      <c r="P85" s="2">
        <f>ROUND(CQ85*I85,2)</f>
        <v>0</v>
      </c>
      <c r="Q85" s="2">
        <f>ROUND(CR85*I85,2)</f>
        <v>0</v>
      </c>
      <c r="R85" s="2">
        <f>ROUND(CS85*I85,2)</f>
        <v>0</v>
      </c>
      <c r="S85" s="2">
        <f>ROUND(CT85*I85,2)</f>
        <v>0</v>
      </c>
      <c r="T85" s="2">
        <f>ROUND(CU85*I85,2)</f>
        <v>0</v>
      </c>
      <c r="U85" s="2">
        <f t="shared" si="40"/>
        <v>0</v>
      </c>
      <c r="V85" s="2">
        <f t="shared" si="41"/>
        <v>0</v>
      </c>
      <c r="W85" s="2">
        <f>ROUND(CX85*I85,2)</f>
        <v>0</v>
      </c>
      <c r="X85" s="2">
        <f>ROUND(CY85,2)</f>
        <v>0</v>
      </c>
      <c r="Y85" s="2">
        <f>ROUND(CZ85,2)</f>
        <v>0</v>
      </c>
      <c r="Z85" s="2"/>
      <c r="AA85" s="2">
        <v>-1</v>
      </c>
      <c r="AB85" s="2">
        <f t="shared" si="42"/>
        <v>619.49</v>
      </c>
      <c r="AC85" s="2">
        <f t="shared" si="43"/>
        <v>4.62</v>
      </c>
      <c r="AD85" s="2">
        <f t="shared" ref="AD85:AF86" si="65">ROUND(((ET85*ROUND((1.2*1.2),7))),2)</f>
        <v>376.92</v>
      </c>
      <c r="AE85" s="2">
        <f t="shared" si="65"/>
        <v>74.09</v>
      </c>
      <c r="AF85" s="2">
        <f t="shared" si="65"/>
        <v>237.95</v>
      </c>
      <c r="AG85" s="2">
        <f t="shared" si="44"/>
        <v>0</v>
      </c>
      <c r="AH85" s="2">
        <f>((EW85*ROUND((1.2*1.2),7)))</f>
        <v>17.28</v>
      </c>
      <c r="AI85" s="2">
        <f>((EX85*ROUND((1.2*1.2),7)))</f>
        <v>0</v>
      </c>
      <c r="AJ85" s="2">
        <f t="shared" si="45"/>
        <v>0</v>
      </c>
      <c r="AK85" s="2">
        <v>431.61</v>
      </c>
      <c r="AL85" s="2">
        <v>4.62</v>
      </c>
      <c r="AM85" s="2">
        <v>261.75</v>
      </c>
      <c r="AN85" s="2">
        <v>51.45</v>
      </c>
      <c r="AO85" s="2">
        <v>165.24</v>
      </c>
      <c r="AP85" s="2">
        <v>0</v>
      </c>
      <c r="AQ85" s="2">
        <v>12</v>
      </c>
      <c r="AR85" s="2">
        <v>0</v>
      </c>
      <c r="AS85" s="2">
        <v>0</v>
      </c>
      <c r="AT85" s="2">
        <v>0</v>
      </c>
      <c r="AU85" s="2">
        <v>0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0</v>
      </c>
      <c r="BJ85" s="2" t="s">
        <v>132</v>
      </c>
      <c r="BK85" s="2"/>
      <c r="BL85" s="2"/>
      <c r="BM85" s="2">
        <v>341</v>
      </c>
      <c r="BN85" s="2">
        <v>0</v>
      </c>
      <c r="BO85" s="2" t="s">
        <v>3</v>
      </c>
      <c r="BP85" s="2">
        <v>0</v>
      </c>
      <c r="BQ85" s="2">
        <v>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0</v>
      </c>
      <c r="CA85" s="2">
        <v>0</v>
      </c>
      <c r="CB85" s="2" t="s">
        <v>3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438</v>
      </c>
      <c r="CO85" s="2">
        <v>0</v>
      </c>
      <c r="CP85" s="2">
        <f t="shared" si="46"/>
        <v>0</v>
      </c>
      <c r="CQ85" s="2">
        <f>AC85*BC85</f>
        <v>4.62</v>
      </c>
      <c r="CR85" s="2">
        <f>AD85*BB85</f>
        <v>376.92</v>
      </c>
      <c r="CS85" s="2">
        <f t="shared" si="48"/>
        <v>74.09</v>
      </c>
      <c r="CT85" s="2">
        <f t="shared" si="49"/>
        <v>237.95</v>
      </c>
      <c r="CU85" s="2">
        <f t="shared" si="50"/>
        <v>0</v>
      </c>
      <c r="CV85" s="2">
        <f t="shared" si="51"/>
        <v>17.28</v>
      </c>
      <c r="CW85" s="2">
        <f t="shared" si="52"/>
        <v>0</v>
      </c>
      <c r="CX85" s="2">
        <f t="shared" si="53"/>
        <v>0</v>
      </c>
      <c r="CY85" s="2">
        <f>0</f>
        <v>0</v>
      </c>
      <c r="CZ85" s="2">
        <f>0</f>
        <v>0</v>
      </c>
      <c r="DA85" s="2"/>
      <c r="DB85" s="2"/>
      <c r="DC85" s="2" t="s">
        <v>3</v>
      </c>
      <c r="DD85" s="2" t="s">
        <v>3</v>
      </c>
      <c r="DE85" s="2" t="s">
        <v>103</v>
      </c>
      <c r="DF85" s="2" t="s">
        <v>103</v>
      </c>
      <c r="DG85" s="2" t="s">
        <v>103</v>
      </c>
      <c r="DH85" s="2" t="s">
        <v>3</v>
      </c>
      <c r="DI85" s="2" t="s">
        <v>103</v>
      </c>
      <c r="DJ85" s="2" t="s">
        <v>103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128</v>
      </c>
      <c r="DW85" s="2" t="s">
        <v>128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0</v>
      </c>
      <c r="EF85" s="2">
        <v>0</v>
      </c>
      <c r="EG85" s="2" t="s">
        <v>3</v>
      </c>
      <c r="EH85" s="2">
        <v>0</v>
      </c>
      <c r="EI85" s="2" t="s">
        <v>3</v>
      </c>
      <c r="EJ85" s="2">
        <v>0</v>
      </c>
      <c r="EK85" s="2">
        <v>341</v>
      </c>
      <c r="EL85" s="2" t="s">
        <v>3</v>
      </c>
      <c r="EM85" s="2" t="s">
        <v>3</v>
      </c>
      <c r="EN85" s="2"/>
      <c r="EO85" s="2" t="s">
        <v>109</v>
      </c>
      <c r="EP85" s="2"/>
      <c r="EQ85" s="2">
        <v>132096</v>
      </c>
      <c r="ER85" s="2">
        <v>431.61</v>
      </c>
      <c r="ES85" s="2">
        <v>4.62</v>
      </c>
      <c r="ET85" s="2">
        <v>261.75</v>
      </c>
      <c r="EU85" s="2">
        <v>51.45</v>
      </c>
      <c r="EV85" s="2">
        <v>165.24</v>
      </c>
      <c r="EW85" s="2">
        <v>12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0</v>
      </c>
      <c r="FY85" s="2">
        <v>0</v>
      </c>
      <c r="FZ85" s="2"/>
      <c r="GA85" s="2" t="s">
        <v>3</v>
      </c>
      <c r="GB85" s="2"/>
      <c r="GC85" s="2"/>
      <c r="GD85" s="2">
        <v>1</v>
      </c>
      <c r="GE85" s="2"/>
      <c r="GF85" s="2">
        <v>-1020345304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>ROUND(IF(AND(BH85=3,BI85=3,FS85&lt;&gt;0),P85,0),2)</f>
        <v>0</v>
      </c>
      <c r="GM85" s="2">
        <f>ROUND(O85+X85+Y85,2)+GX85</f>
        <v>0</v>
      </c>
      <c r="GN85" s="2">
        <f t="shared" si="54"/>
        <v>0</v>
      </c>
      <c r="GO85" s="2">
        <f t="shared" si="55"/>
        <v>0</v>
      </c>
      <c r="GP85" s="2">
        <f t="shared" si="56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57"/>
        <v>0</v>
      </c>
      <c r="GW85" s="2">
        <v>1</v>
      </c>
      <c r="GX85" s="2">
        <f>ROUND(HC85*I85,2)</f>
        <v>0</v>
      </c>
      <c r="GY85" s="2"/>
      <c r="GZ85" s="2"/>
      <c r="HA85" s="2">
        <v>0</v>
      </c>
      <c r="HB85" s="2">
        <v>0</v>
      </c>
      <c r="HC85" s="2">
        <f t="shared" si="58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E86" t="s">
        <v>3</v>
      </c>
      <c r="F86" t="s">
        <v>130</v>
      </c>
      <c r="G86" t="s">
        <v>131</v>
      </c>
      <c r="H86" t="s">
        <v>128</v>
      </c>
      <c r="I86">
        <v>0</v>
      </c>
      <c r="J86">
        <v>0</v>
      </c>
      <c r="K86">
        <v>0</v>
      </c>
      <c r="O86">
        <f>ROUND(CP86,0)</f>
        <v>0</v>
      </c>
      <c r="P86">
        <f>ROUND(CQ86*I86,0)</f>
        <v>0</v>
      </c>
      <c r="Q86">
        <f>ROUND(CR86*I86,0)</f>
        <v>0</v>
      </c>
      <c r="R86">
        <f>ROUND(CS86*I86,0)</f>
        <v>0</v>
      </c>
      <c r="S86">
        <f>ROUND(CT86*I86,0)</f>
        <v>0</v>
      </c>
      <c r="T86">
        <f>ROUND(CU86*I86,0)</f>
        <v>0</v>
      </c>
      <c r="U86">
        <f t="shared" si="40"/>
        <v>0</v>
      </c>
      <c r="V86">
        <f t="shared" si="41"/>
        <v>0</v>
      </c>
      <c r="W86">
        <f>ROUND(CX86*I86,0)</f>
        <v>0</v>
      </c>
      <c r="X86">
        <f>ROUND(CY86,0)</f>
        <v>0</v>
      </c>
      <c r="Y86">
        <f>ROUND(CZ86,0)</f>
        <v>0</v>
      </c>
      <c r="AA86">
        <v>-1</v>
      </c>
      <c r="AB86">
        <f t="shared" si="42"/>
        <v>619.49</v>
      </c>
      <c r="AC86">
        <f t="shared" si="43"/>
        <v>4.62</v>
      </c>
      <c r="AD86">
        <f t="shared" si="65"/>
        <v>376.92</v>
      </c>
      <c r="AE86">
        <f t="shared" si="65"/>
        <v>74.09</v>
      </c>
      <c r="AF86">
        <f t="shared" si="65"/>
        <v>237.95</v>
      </c>
      <c r="AG86">
        <f t="shared" si="44"/>
        <v>0</v>
      </c>
      <c r="AH86">
        <f>((EW86*ROUND((1.2*1.2),7)))</f>
        <v>17.28</v>
      </c>
      <c r="AI86">
        <f>((EX86*ROUND((1.2*1.2),7)))</f>
        <v>0</v>
      </c>
      <c r="AJ86">
        <f t="shared" si="45"/>
        <v>0</v>
      </c>
      <c r="AK86">
        <v>431.61</v>
      </c>
      <c r="AL86">
        <v>4.62</v>
      </c>
      <c r="AM86">
        <v>261.75</v>
      </c>
      <c r="AN86">
        <v>51.45</v>
      </c>
      <c r="AO86">
        <v>165.24</v>
      </c>
      <c r="AP86">
        <v>0</v>
      </c>
      <c r="AQ86">
        <v>12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9.66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0</v>
      </c>
      <c r="BJ86" t="s">
        <v>132</v>
      </c>
      <c r="BM86">
        <v>341</v>
      </c>
      <c r="BN86">
        <v>0</v>
      </c>
      <c r="BO86" t="s">
        <v>3</v>
      </c>
      <c r="BP86">
        <v>0</v>
      </c>
      <c r="BQ86">
        <v>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438</v>
      </c>
      <c r="CO86">
        <v>0</v>
      </c>
      <c r="CP86">
        <f t="shared" si="46"/>
        <v>0</v>
      </c>
      <c r="CQ86">
        <f>AC86*BC86</f>
        <v>44.629200000000004</v>
      </c>
      <c r="CR86">
        <f>AD86*BB86</f>
        <v>376.92</v>
      </c>
      <c r="CS86">
        <f t="shared" si="48"/>
        <v>74.09</v>
      </c>
      <c r="CT86">
        <f t="shared" si="49"/>
        <v>237.95</v>
      </c>
      <c r="CU86">
        <f t="shared" si="50"/>
        <v>0</v>
      </c>
      <c r="CV86">
        <f t="shared" si="51"/>
        <v>17.28</v>
      </c>
      <c r="CW86">
        <f t="shared" si="52"/>
        <v>0</v>
      </c>
      <c r="CX86">
        <f t="shared" si="53"/>
        <v>0</v>
      </c>
      <c r="CY86">
        <f>0</f>
        <v>0</v>
      </c>
      <c r="CZ86">
        <f>0</f>
        <v>0</v>
      </c>
      <c r="DC86" t="s">
        <v>3</v>
      </c>
      <c r="DD86" t="s">
        <v>3</v>
      </c>
      <c r="DE86" t="s">
        <v>103</v>
      </c>
      <c r="DF86" t="s">
        <v>103</v>
      </c>
      <c r="DG86" t="s">
        <v>103</v>
      </c>
      <c r="DH86" t="s">
        <v>3</v>
      </c>
      <c r="DI86" t="s">
        <v>103</v>
      </c>
      <c r="DJ86" t="s">
        <v>103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128</v>
      </c>
      <c r="DW86" t="s">
        <v>128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0</v>
      </c>
      <c r="EF86">
        <v>0</v>
      </c>
      <c r="EG86" t="s">
        <v>3</v>
      </c>
      <c r="EH86">
        <v>0</v>
      </c>
      <c r="EI86" t="s">
        <v>3</v>
      </c>
      <c r="EJ86">
        <v>0</v>
      </c>
      <c r="EK86">
        <v>341</v>
      </c>
      <c r="EL86" t="s">
        <v>3</v>
      </c>
      <c r="EM86" t="s">
        <v>3</v>
      </c>
      <c r="EO86" t="s">
        <v>109</v>
      </c>
      <c r="EQ86">
        <v>132096</v>
      </c>
      <c r="ER86">
        <v>431.61</v>
      </c>
      <c r="ES86">
        <v>4.62</v>
      </c>
      <c r="ET86">
        <v>261.75</v>
      </c>
      <c r="EU86">
        <v>51.45</v>
      </c>
      <c r="EV86">
        <v>165.24</v>
      </c>
      <c r="EW86">
        <v>12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3</v>
      </c>
      <c r="GD86">
        <v>1</v>
      </c>
      <c r="GF86">
        <v>-1020345304</v>
      </c>
      <c r="GG86">
        <v>2</v>
      </c>
      <c r="GH86">
        <v>1</v>
      </c>
      <c r="GI86">
        <v>5</v>
      </c>
      <c r="GJ86">
        <v>0</v>
      </c>
      <c r="GK86">
        <v>0</v>
      </c>
      <c r="GL86">
        <f>ROUND(IF(AND(BH86=3,BI86=3,FS86&lt;&gt;0),P86,0),0)</f>
        <v>0</v>
      </c>
      <c r="GM86">
        <f>ROUND(O86+X86+Y86,0)+GX86</f>
        <v>0</v>
      </c>
      <c r="GN86">
        <f t="shared" si="54"/>
        <v>0</v>
      </c>
      <c r="GO86">
        <f t="shared" si="55"/>
        <v>0</v>
      </c>
      <c r="GP86">
        <f t="shared" si="56"/>
        <v>0</v>
      </c>
      <c r="GR86">
        <v>0</v>
      </c>
      <c r="GS86">
        <v>3</v>
      </c>
      <c r="GT86">
        <v>0</v>
      </c>
      <c r="GU86" t="s">
        <v>3</v>
      </c>
      <c r="GV86">
        <f t="shared" si="57"/>
        <v>0</v>
      </c>
      <c r="GW86">
        <v>1</v>
      </c>
      <c r="GX86">
        <f>ROUND(HC86*I86,0)</f>
        <v>0</v>
      </c>
      <c r="HA86">
        <v>0</v>
      </c>
      <c r="HB86">
        <v>0</v>
      </c>
      <c r="HC86">
        <f t="shared" si="58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/>
      <c r="D87" s="2"/>
      <c r="E87" s="2" t="s">
        <v>133</v>
      </c>
      <c r="F87" s="2" t="s">
        <v>134</v>
      </c>
      <c r="G87" s="2" t="s">
        <v>135</v>
      </c>
      <c r="H87" s="2" t="s">
        <v>136</v>
      </c>
      <c r="I87" s="2">
        <f>ROUND(200,7)</f>
        <v>200</v>
      </c>
      <c r="J87" s="2">
        <v>0</v>
      </c>
      <c r="K87" s="2">
        <f>ROUND(200,7)</f>
        <v>200</v>
      </c>
      <c r="L87" s="2"/>
      <c r="M87" s="2"/>
      <c r="N87" s="2"/>
      <c r="O87" s="2">
        <f>ROUND(CP87,2)</f>
        <v>34400</v>
      </c>
      <c r="P87" s="2">
        <f>ROUND(ROUND(CQ87*I87,0)/BC87,2)</f>
        <v>34400</v>
      </c>
      <c r="Q87" s="2">
        <f>ROUND(CR87*I87,2)</f>
        <v>0</v>
      </c>
      <c r="R87" s="2">
        <f>ROUND(CS87*I87,2)</f>
        <v>0</v>
      </c>
      <c r="S87" s="2">
        <f>ROUND(CT87*I87,2)</f>
        <v>0</v>
      </c>
      <c r="T87" s="2">
        <f>ROUND(CU87*I87,2)</f>
        <v>0</v>
      </c>
      <c r="U87" s="2">
        <f t="shared" si="40"/>
        <v>0</v>
      </c>
      <c r="V87" s="2">
        <f t="shared" si="41"/>
        <v>0</v>
      </c>
      <c r="W87" s="2">
        <f>ROUND(CX87*I87,2)</f>
        <v>0</v>
      </c>
      <c r="X87" s="2">
        <f>ROUND(CY87,2)</f>
        <v>0</v>
      </c>
      <c r="Y87" s="2">
        <f>ROUND(CZ87,2)</f>
        <v>0</v>
      </c>
      <c r="Z87" s="2"/>
      <c r="AA87" s="2">
        <v>64871560</v>
      </c>
      <c r="AB87" s="2">
        <f t="shared" si="42"/>
        <v>172</v>
      </c>
      <c r="AC87" s="2">
        <f t="shared" si="43"/>
        <v>172</v>
      </c>
      <c r="AD87" s="2">
        <f t="shared" ref="AD87:AD96" si="66">ROUND((((ET87)-(EU87))+AE87),2)</f>
        <v>0</v>
      </c>
      <c r="AE87" s="2">
        <f t="shared" ref="AE87:AE96" si="67">ROUND((EU87),2)</f>
        <v>0</v>
      </c>
      <c r="AF87" s="2">
        <f t="shared" ref="AF87:AF96" si="68">ROUND((EV87),2)</f>
        <v>0</v>
      </c>
      <c r="AG87" s="2">
        <f t="shared" si="44"/>
        <v>0</v>
      </c>
      <c r="AH87" s="2">
        <f t="shared" ref="AH87:AH96" si="69">(EW87)</f>
        <v>0</v>
      </c>
      <c r="AI87" s="2">
        <f t="shared" ref="AI87:AI96" si="70">(EX87)</f>
        <v>0</v>
      </c>
      <c r="AJ87" s="2">
        <f t="shared" si="45"/>
        <v>0</v>
      </c>
      <c r="AK87" s="2">
        <v>172</v>
      </c>
      <c r="AL87" s="2">
        <v>172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78</v>
      </c>
      <c r="AU87" s="2">
        <v>57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1</v>
      </c>
      <c r="BJ87" s="2" t="s">
        <v>3</v>
      </c>
      <c r="BK87" s="2"/>
      <c r="BL87" s="2"/>
      <c r="BM87" s="2">
        <v>400002</v>
      </c>
      <c r="BN87" s="2">
        <v>0</v>
      </c>
      <c r="BO87" s="2" t="s">
        <v>3</v>
      </c>
      <c r="BP87" s="2">
        <v>0</v>
      </c>
      <c r="BQ87" s="2">
        <v>7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78</v>
      </c>
      <c r="CA87" s="2">
        <v>57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46"/>
        <v>34400</v>
      </c>
      <c r="CQ87" s="2">
        <f>AC87</f>
        <v>172</v>
      </c>
      <c r="CR87" s="2">
        <f>(((ET87)-(EU87)*BS87)+AE87*BS87)</f>
        <v>0</v>
      </c>
      <c r="CS87" s="2">
        <f t="shared" si="48"/>
        <v>0</v>
      </c>
      <c r="CT87" s="2">
        <f t="shared" si="49"/>
        <v>0</v>
      </c>
      <c r="CU87" s="2">
        <f t="shared" si="50"/>
        <v>0</v>
      </c>
      <c r="CV87" s="2">
        <f t="shared" si="51"/>
        <v>0</v>
      </c>
      <c r="CW87" s="2">
        <f t="shared" si="52"/>
        <v>0</v>
      </c>
      <c r="CX87" s="2">
        <f t="shared" si="53"/>
        <v>0</v>
      </c>
      <c r="CY87" s="2">
        <f>(((S87+R87)*AT87)/100)</f>
        <v>0</v>
      </c>
      <c r="CZ87" s="2">
        <f>(((S87+R87)*AU87)/100)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1003</v>
      </c>
      <c r="DV87" s="2" t="s">
        <v>136</v>
      </c>
      <c r="DW87" s="2" t="s">
        <v>136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56793265</v>
      </c>
      <c r="EF87" s="2">
        <v>7</v>
      </c>
      <c r="EG87" s="2" t="s">
        <v>29</v>
      </c>
      <c r="EH87" s="2">
        <v>109</v>
      </c>
      <c r="EI87" s="2" t="s">
        <v>30</v>
      </c>
      <c r="EJ87" s="2">
        <v>1</v>
      </c>
      <c r="EK87" s="2">
        <v>400002</v>
      </c>
      <c r="EL87" s="2" t="s">
        <v>30</v>
      </c>
      <c r="EM87" s="2" t="s">
        <v>31</v>
      </c>
      <c r="EN87" s="2"/>
      <c r="EO87" s="2" t="s">
        <v>3</v>
      </c>
      <c r="EP87" s="2"/>
      <c r="EQ87" s="2">
        <v>1703936</v>
      </c>
      <c r="ER87" s="2">
        <v>0</v>
      </c>
      <c r="ES87" s="2">
        <v>172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>
        <v>5</v>
      </c>
      <c r="FA87" s="2"/>
      <c r="FB87" s="2"/>
      <c r="FC87" s="2">
        <v>0</v>
      </c>
      <c r="FD87" s="2">
        <v>18</v>
      </c>
      <c r="FE87" s="2"/>
      <c r="FF87" s="2">
        <v>172</v>
      </c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78</v>
      </c>
      <c r="FY87" s="2">
        <v>57</v>
      </c>
      <c r="FZ87" s="2"/>
      <c r="GA87" s="2" t="s">
        <v>3</v>
      </c>
      <c r="GB87" s="2"/>
      <c r="GC87" s="2"/>
      <c r="GD87" s="2">
        <v>1</v>
      </c>
      <c r="GE87" s="2"/>
      <c r="GF87" s="2">
        <v>373027181</v>
      </c>
      <c r="GG87" s="2">
        <v>2</v>
      </c>
      <c r="GH87" s="2">
        <v>3</v>
      </c>
      <c r="GI87" s="2">
        <v>-2</v>
      </c>
      <c r="GJ87" s="2">
        <v>0</v>
      </c>
      <c r="GK87" s="2">
        <v>0</v>
      </c>
      <c r="GL87" s="2">
        <f>ROUND(IF(AND(BH87=3,BI87=3,FS87&lt;&gt;0),P87,0),2)</f>
        <v>0</v>
      </c>
      <c r="GM87" s="2">
        <f>ROUND(O87+X87+Y87,2)+GX87</f>
        <v>34400</v>
      </c>
      <c r="GN87" s="2">
        <f t="shared" si="54"/>
        <v>34400</v>
      </c>
      <c r="GO87" s="2">
        <f t="shared" si="55"/>
        <v>0</v>
      </c>
      <c r="GP87" s="2">
        <f t="shared" si="56"/>
        <v>0</v>
      </c>
      <c r="GQ87" s="2"/>
      <c r="GR87" s="2">
        <v>1</v>
      </c>
      <c r="GS87" s="2">
        <v>1</v>
      </c>
      <c r="GT87" s="2">
        <v>0</v>
      </c>
      <c r="GU87" s="2" t="s">
        <v>3</v>
      </c>
      <c r="GV87" s="2">
        <f t="shared" si="57"/>
        <v>0</v>
      </c>
      <c r="GW87" s="2">
        <v>1</v>
      </c>
      <c r="GX87" s="2">
        <f>ROUND(HC87*I87,2)</f>
        <v>0</v>
      </c>
      <c r="GY87" s="2"/>
      <c r="GZ87" s="2"/>
      <c r="HA87" s="2">
        <v>0</v>
      </c>
      <c r="HB87" s="2">
        <v>0</v>
      </c>
      <c r="HC87" s="2">
        <f t="shared" si="58"/>
        <v>0</v>
      </c>
      <c r="HD87" s="2"/>
      <c r="HE87" s="2" t="s">
        <v>3</v>
      </c>
      <c r="HF87" s="2" t="s">
        <v>3</v>
      </c>
      <c r="HG87" s="2">
        <f>ROUND(AC87*I87,0)</f>
        <v>34400</v>
      </c>
      <c r="HH87" s="2"/>
      <c r="HI87" s="2"/>
      <c r="HJ87" s="2"/>
      <c r="HK87" s="2"/>
      <c r="HL87" s="2"/>
      <c r="HM87" s="2" t="s">
        <v>3</v>
      </c>
      <c r="HN87" s="2" t="s">
        <v>32</v>
      </c>
      <c r="HO87" s="2" t="s">
        <v>33</v>
      </c>
      <c r="HP87" s="2" t="s">
        <v>30</v>
      </c>
      <c r="HQ87" s="2" t="s">
        <v>30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E88" t="s">
        <v>133</v>
      </c>
      <c r="F88" t="s">
        <v>134</v>
      </c>
      <c r="G88" t="s">
        <v>135</v>
      </c>
      <c r="H88" t="s">
        <v>136</v>
      </c>
      <c r="I88">
        <f>ROUND(200,7)</f>
        <v>200</v>
      </c>
      <c r="J88">
        <v>0</v>
      </c>
      <c r="K88">
        <f>ROUND(200,7)</f>
        <v>200</v>
      </c>
      <c r="O88">
        <f>ROUND(CP88,0)</f>
        <v>35088</v>
      </c>
      <c r="P88">
        <f>ROUND(CQ88*I88,0)</f>
        <v>35088</v>
      </c>
      <c r="Q88">
        <f>ROUND(CR88*I88,0)</f>
        <v>0</v>
      </c>
      <c r="R88">
        <f>ROUND(CS88*I88,0)</f>
        <v>0</v>
      </c>
      <c r="S88">
        <f>ROUND(CT88*I88,0)</f>
        <v>0</v>
      </c>
      <c r="T88">
        <f>ROUND(CU88*I88,0)</f>
        <v>0</v>
      </c>
      <c r="U88">
        <f t="shared" si="40"/>
        <v>0</v>
      </c>
      <c r="V88">
        <f t="shared" si="41"/>
        <v>0</v>
      </c>
      <c r="W88">
        <f>ROUND(CX88*I88,0)</f>
        <v>0</v>
      </c>
      <c r="X88">
        <f>ROUND(CY88,0)</f>
        <v>0</v>
      </c>
      <c r="Y88">
        <f>ROUND(CZ88,0)</f>
        <v>0</v>
      </c>
      <c r="AA88">
        <v>64871558</v>
      </c>
      <c r="AB88">
        <f t="shared" si="42"/>
        <v>175.44</v>
      </c>
      <c r="AC88">
        <f t="shared" si="43"/>
        <v>175.44</v>
      </c>
      <c r="AD88">
        <f t="shared" si="66"/>
        <v>0</v>
      </c>
      <c r="AE88">
        <f t="shared" si="67"/>
        <v>0</v>
      </c>
      <c r="AF88">
        <f t="shared" si="68"/>
        <v>0</v>
      </c>
      <c r="AG88">
        <f t="shared" si="44"/>
        <v>0</v>
      </c>
      <c r="AH88">
        <f t="shared" si="69"/>
        <v>0</v>
      </c>
      <c r="AI88">
        <f t="shared" si="70"/>
        <v>0</v>
      </c>
      <c r="AJ88">
        <f t="shared" si="45"/>
        <v>0</v>
      </c>
      <c r="AK88">
        <v>175.44</v>
      </c>
      <c r="AL88">
        <v>175.44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78</v>
      </c>
      <c r="AU88">
        <v>57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9.66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3</v>
      </c>
      <c r="BM88">
        <v>400002</v>
      </c>
      <c r="BN88">
        <v>0</v>
      </c>
      <c r="BO88" t="s">
        <v>3</v>
      </c>
      <c r="BP88">
        <v>0</v>
      </c>
      <c r="BQ88">
        <v>7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78</v>
      </c>
      <c r="CA88">
        <v>57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46"/>
        <v>35088</v>
      </c>
      <c r="CQ88">
        <f>AC88</f>
        <v>175.44</v>
      </c>
      <c r="CR88">
        <f>(((ET88)-(EU88)*BS88)+AE88*BS88)</f>
        <v>0</v>
      </c>
      <c r="CS88">
        <f t="shared" si="48"/>
        <v>0</v>
      </c>
      <c r="CT88">
        <f t="shared" si="49"/>
        <v>0</v>
      </c>
      <c r="CU88">
        <f t="shared" si="50"/>
        <v>0</v>
      </c>
      <c r="CV88">
        <f t="shared" si="51"/>
        <v>0</v>
      </c>
      <c r="CW88">
        <f t="shared" si="52"/>
        <v>0</v>
      </c>
      <c r="CX88">
        <f t="shared" si="53"/>
        <v>0</v>
      </c>
      <c r="CY88">
        <f>(((S88+R88)*AT88)/100)</f>
        <v>0</v>
      </c>
      <c r="CZ88">
        <f>(((S88+R88)*AU88)/100)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1003</v>
      </c>
      <c r="DV88" t="s">
        <v>136</v>
      </c>
      <c r="DW88" t="s">
        <v>136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56793265</v>
      </c>
      <c r="EF88">
        <v>7</v>
      </c>
      <c r="EG88" t="s">
        <v>29</v>
      </c>
      <c r="EH88">
        <v>109</v>
      </c>
      <c r="EI88" t="s">
        <v>30</v>
      </c>
      <c r="EJ88">
        <v>1</v>
      </c>
      <c r="EK88">
        <v>400002</v>
      </c>
      <c r="EL88" t="s">
        <v>30</v>
      </c>
      <c r="EM88" t="s">
        <v>31</v>
      </c>
      <c r="EO88" t="s">
        <v>3</v>
      </c>
      <c r="EQ88">
        <v>1703936</v>
      </c>
      <c r="ER88">
        <v>18.169999999999998</v>
      </c>
      <c r="ES88">
        <v>175.44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5</v>
      </c>
      <c r="FC88">
        <v>0</v>
      </c>
      <c r="FD88">
        <v>18</v>
      </c>
      <c r="FF88">
        <v>172</v>
      </c>
      <c r="FQ88">
        <v>0</v>
      </c>
      <c r="FR88">
        <v>0</v>
      </c>
      <c r="FS88">
        <v>0</v>
      </c>
      <c r="FX88">
        <v>78</v>
      </c>
      <c r="FY88">
        <v>57</v>
      </c>
      <c r="GA88" t="s">
        <v>137</v>
      </c>
      <c r="GD88">
        <v>0</v>
      </c>
      <c r="GF88">
        <v>373027181</v>
      </c>
      <c r="GG88">
        <v>2</v>
      </c>
      <c r="GH88">
        <v>3</v>
      </c>
      <c r="GI88">
        <v>5</v>
      </c>
      <c r="GJ88">
        <v>0</v>
      </c>
      <c r="GK88">
        <f>ROUND(R88*(S12)/100,0)</f>
        <v>0</v>
      </c>
      <c r="GL88">
        <f>ROUND(IF(AND(BH88=3,BI88=3,FS88&lt;&gt;0),P88,0),0)</f>
        <v>0</v>
      </c>
      <c r="GM88">
        <f>ROUND(O88+X88+Y88+GK88,0)+GX88</f>
        <v>35088</v>
      </c>
      <c r="GN88">
        <f t="shared" si="54"/>
        <v>35088</v>
      </c>
      <c r="GO88">
        <f t="shared" si="55"/>
        <v>0</v>
      </c>
      <c r="GP88">
        <f t="shared" si="56"/>
        <v>0</v>
      </c>
      <c r="GR88">
        <v>1</v>
      </c>
      <c r="GS88">
        <v>1</v>
      </c>
      <c r="GT88">
        <v>0</v>
      </c>
      <c r="GU88" t="s">
        <v>3</v>
      </c>
      <c r="GV88">
        <f t="shared" si="57"/>
        <v>0</v>
      </c>
      <c r="GW88">
        <v>1</v>
      </c>
      <c r="GX88">
        <f>ROUND(HC88*I88,0)</f>
        <v>0</v>
      </c>
      <c r="HA88">
        <v>0</v>
      </c>
      <c r="HB88">
        <v>0</v>
      </c>
      <c r="HC88">
        <f t="shared" si="58"/>
        <v>0</v>
      </c>
      <c r="HE88" t="s">
        <v>125</v>
      </c>
      <c r="HF88" t="s">
        <v>91</v>
      </c>
      <c r="HG88">
        <f>ROUND(AC88*I88,0)</f>
        <v>35088</v>
      </c>
      <c r="HM88" t="s">
        <v>3</v>
      </c>
      <c r="HN88" t="s">
        <v>32</v>
      </c>
      <c r="HO88" t="s">
        <v>33</v>
      </c>
      <c r="HP88" t="s">
        <v>30</v>
      </c>
      <c r="HQ88" t="s">
        <v>30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/>
      <c r="D89" s="2"/>
      <c r="E89" s="2" t="s">
        <v>138</v>
      </c>
      <c r="F89" s="2" t="s">
        <v>139</v>
      </c>
      <c r="G89" s="2" t="s">
        <v>140</v>
      </c>
      <c r="H89" s="2" t="s">
        <v>141</v>
      </c>
      <c r="I89" s="2">
        <f>ROUND((100)/1000,7)</f>
        <v>0.1</v>
      </c>
      <c r="J89" s="2">
        <v>0</v>
      </c>
      <c r="K89" s="2">
        <f>ROUND((100)/1000,7)</f>
        <v>0.1</v>
      </c>
      <c r="L89" s="2"/>
      <c r="M89" s="2"/>
      <c r="N89" s="2"/>
      <c r="O89" s="2">
        <f>ROUND(CP89,2)</f>
        <v>1476.31</v>
      </c>
      <c r="P89" s="2">
        <f>ROUND(CQ89*I89,2)</f>
        <v>1476.31</v>
      </c>
      <c r="Q89" s="2">
        <f>ROUND(CR89*I89,2)</f>
        <v>0</v>
      </c>
      <c r="R89" s="2">
        <f>ROUND(CS89*I89,2)</f>
        <v>0</v>
      </c>
      <c r="S89" s="2">
        <f>ROUND(CT89*I89,2)</f>
        <v>0</v>
      </c>
      <c r="T89" s="2">
        <f>ROUND(CU89*I89,2)</f>
        <v>0</v>
      </c>
      <c r="U89" s="2">
        <f t="shared" si="40"/>
        <v>0</v>
      </c>
      <c r="V89" s="2">
        <f t="shared" si="41"/>
        <v>0</v>
      </c>
      <c r="W89" s="2">
        <f>ROUND(CX89*I89,2)</f>
        <v>0.91</v>
      </c>
      <c r="X89" s="2">
        <f>ROUND(CY89,2)</f>
        <v>0</v>
      </c>
      <c r="Y89" s="2">
        <f>ROUND(CZ89,2)</f>
        <v>0</v>
      </c>
      <c r="Z89" s="2"/>
      <c r="AA89" s="2">
        <v>64871560</v>
      </c>
      <c r="AB89" s="2">
        <f t="shared" si="42"/>
        <v>14763.11</v>
      </c>
      <c r="AC89" s="2">
        <f t="shared" si="43"/>
        <v>14763.11</v>
      </c>
      <c r="AD89" s="2">
        <f t="shared" si="66"/>
        <v>0</v>
      </c>
      <c r="AE89" s="2">
        <f t="shared" si="67"/>
        <v>0</v>
      </c>
      <c r="AF89" s="2">
        <f t="shared" si="68"/>
        <v>0</v>
      </c>
      <c r="AG89" s="2">
        <f t="shared" si="44"/>
        <v>0</v>
      </c>
      <c r="AH89" s="2">
        <f t="shared" si="69"/>
        <v>0</v>
      </c>
      <c r="AI89" s="2">
        <f t="shared" si="70"/>
        <v>0</v>
      </c>
      <c r="AJ89" s="2">
        <f t="shared" si="45"/>
        <v>9.11</v>
      </c>
      <c r="AK89" s="2">
        <v>14763.11</v>
      </c>
      <c r="AL89" s="2">
        <v>14763.11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9.11</v>
      </c>
      <c r="AT89" s="2">
        <v>0</v>
      </c>
      <c r="AU89" s="2">
        <v>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2</v>
      </c>
      <c r="BJ89" s="2" t="s">
        <v>142</v>
      </c>
      <c r="BK89" s="2"/>
      <c r="BL89" s="2"/>
      <c r="BM89" s="2">
        <v>500002</v>
      </c>
      <c r="BN89" s="2">
        <v>0</v>
      </c>
      <c r="BO89" s="2" t="s">
        <v>3</v>
      </c>
      <c r="BP89" s="2">
        <v>0</v>
      </c>
      <c r="BQ89" s="2">
        <v>12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0</v>
      </c>
      <c r="CA89" s="2">
        <v>0</v>
      </c>
      <c r="CB89" s="2" t="s">
        <v>3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46"/>
        <v>1476.31</v>
      </c>
      <c r="CQ89" s="2">
        <f t="shared" ref="CQ89:CQ108" si="71">AC89*BC89</f>
        <v>14763.11</v>
      </c>
      <c r="CR89" s="2">
        <f t="shared" ref="CR89:CR96" si="72">(((ET89)*BB89-(EU89)*BS89)+AE89*BS89)</f>
        <v>0</v>
      </c>
      <c r="CS89" s="2">
        <f t="shared" si="48"/>
        <v>0</v>
      </c>
      <c r="CT89" s="2">
        <f t="shared" si="49"/>
        <v>0</v>
      </c>
      <c r="CU89" s="2">
        <f t="shared" si="50"/>
        <v>0</v>
      </c>
      <c r="CV89" s="2">
        <f t="shared" si="51"/>
        <v>0</v>
      </c>
      <c r="CW89" s="2">
        <f t="shared" si="52"/>
        <v>0</v>
      </c>
      <c r="CX89" s="2">
        <f t="shared" si="53"/>
        <v>9.11</v>
      </c>
      <c r="CY89" s="2">
        <f>0</f>
        <v>0</v>
      </c>
      <c r="CZ89" s="2">
        <f>0</f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141</v>
      </c>
      <c r="DW89" s="2" t="s">
        <v>143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56793267</v>
      </c>
      <c r="EF89" s="2">
        <v>12</v>
      </c>
      <c r="EG89" s="2" t="s">
        <v>144</v>
      </c>
      <c r="EH89" s="2">
        <v>0</v>
      </c>
      <c r="EI89" s="2" t="s">
        <v>3</v>
      </c>
      <c r="EJ89" s="2">
        <v>2</v>
      </c>
      <c r="EK89" s="2">
        <v>500002</v>
      </c>
      <c r="EL89" s="2" t="s">
        <v>145</v>
      </c>
      <c r="EM89" s="2" t="s">
        <v>146</v>
      </c>
      <c r="EN89" s="2"/>
      <c r="EO89" s="2" t="s">
        <v>3</v>
      </c>
      <c r="EP89" s="2"/>
      <c r="EQ89" s="2">
        <v>131072</v>
      </c>
      <c r="ER89" s="2">
        <v>14763.11</v>
      </c>
      <c r="ES89" s="2">
        <v>14763.11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0</v>
      </c>
      <c r="FY89" s="2">
        <v>0</v>
      </c>
      <c r="FZ89" s="2"/>
      <c r="GA89" s="2" t="s">
        <v>3</v>
      </c>
      <c r="GB89" s="2"/>
      <c r="GC89" s="2"/>
      <c r="GD89" s="2">
        <v>1</v>
      </c>
      <c r="GE89" s="2"/>
      <c r="GF89" s="2">
        <v>-187094181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>ROUND(IF(AND(BH89=3,BI89=3,FS89&lt;&gt;0),P89,0),2)</f>
        <v>0</v>
      </c>
      <c r="GM89" s="2">
        <f>ROUND(O89+X89+Y89,2)+GX89</f>
        <v>1476.31</v>
      </c>
      <c r="GN89" s="2">
        <f t="shared" si="54"/>
        <v>0</v>
      </c>
      <c r="GO89" s="2">
        <f t="shared" si="55"/>
        <v>1476.31</v>
      </c>
      <c r="GP89" s="2">
        <f t="shared" si="56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57"/>
        <v>0</v>
      </c>
      <c r="GW89" s="2">
        <v>1</v>
      </c>
      <c r="GX89" s="2">
        <f>ROUND(HC89*I89,2)</f>
        <v>0</v>
      </c>
      <c r="GY89" s="2"/>
      <c r="GZ89" s="2"/>
      <c r="HA89" s="2">
        <v>0</v>
      </c>
      <c r="HB89" s="2">
        <v>0</v>
      </c>
      <c r="HC89" s="2">
        <f t="shared" si="58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E90" t="s">
        <v>138</v>
      </c>
      <c r="F90" t="s">
        <v>139</v>
      </c>
      <c r="G90" t="s">
        <v>140</v>
      </c>
      <c r="H90" t="s">
        <v>141</v>
      </c>
      <c r="I90">
        <f>ROUND((100)/1000,7)</f>
        <v>0.1</v>
      </c>
      <c r="J90">
        <v>0</v>
      </c>
      <c r="K90">
        <f>ROUND((100)/1000,7)</f>
        <v>0.1</v>
      </c>
      <c r="O90">
        <f>ROUND(CP90,0)</f>
        <v>10039</v>
      </c>
      <c r="P90">
        <f>ROUND(CQ90*I90,0)</f>
        <v>10039</v>
      </c>
      <c r="Q90">
        <f>ROUND(CR90*I90,0)</f>
        <v>0</v>
      </c>
      <c r="R90">
        <f>ROUND(CS90*I90,0)</f>
        <v>0</v>
      </c>
      <c r="S90">
        <f>ROUND(CT90*I90,0)</f>
        <v>0</v>
      </c>
      <c r="T90">
        <f>ROUND(CU90*I90,0)</f>
        <v>0</v>
      </c>
      <c r="U90">
        <f t="shared" si="40"/>
        <v>0</v>
      </c>
      <c r="V90">
        <f t="shared" si="41"/>
        <v>0</v>
      </c>
      <c r="W90">
        <f>ROUND(CX90*I90,0)</f>
        <v>1</v>
      </c>
      <c r="X90">
        <f>ROUND(CY90,0)</f>
        <v>0</v>
      </c>
      <c r="Y90">
        <f>ROUND(CZ90,0)</f>
        <v>0</v>
      </c>
      <c r="AA90">
        <v>64871558</v>
      </c>
      <c r="AB90">
        <f t="shared" si="42"/>
        <v>14763.11</v>
      </c>
      <c r="AC90">
        <f t="shared" si="43"/>
        <v>14763.11</v>
      </c>
      <c r="AD90">
        <f t="shared" si="66"/>
        <v>0</v>
      </c>
      <c r="AE90">
        <f t="shared" si="67"/>
        <v>0</v>
      </c>
      <c r="AF90">
        <f t="shared" si="68"/>
        <v>0</v>
      </c>
      <c r="AG90">
        <f t="shared" si="44"/>
        <v>0</v>
      </c>
      <c r="AH90">
        <f t="shared" si="69"/>
        <v>0</v>
      </c>
      <c r="AI90">
        <f t="shared" si="70"/>
        <v>0</v>
      </c>
      <c r="AJ90">
        <f t="shared" si="45"/>
        <v>9.11</v>
      </c>
      <c r="AK90">
        <v>14763.11</v>
      </c>
      <c r="AL90">
        <v>14763.11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9.11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6.8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2</v>
      </c>
      <c r="BJ90" t="s">
        <v>142</v>
      </c>
      <c r="BM90">
        <v>500002</v>
      </c>
      <c r="BN90">
        <v>0</v>
      </c>
      <c r="BO90" t="s">
        <v>139</v>
      </c>
      <c r="BP90">
        <v>1</v>
      </c>
      <c r="BQ90">
        <v>12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46"/>
        <v>10039</v>
      </c>
      <c r="CQ90">
        <f t="shared" si="71"/>
        <v>100389.148</v>
      </c>
      <c r="CR90">
        <f t="shared" si="72"/>
        <v>0</v>
      </c>
      <c r="CS90">
        <f t="shared" si="48"/>
        <v>0</v>
      </c>
      <c r="CT90">
        <f t="shared" si="49"/>
        <v>0</v>
      </c>
      <c r="CU90">
        <f t="shared" si="50"/>
        <v>0</v>
      </c>
      <c r="CV90">
        <f t="shared" si="51"/>
        <v>0</v>
      </c>
      <c r="CW90">
        <f t="shared" si="52"/>
        <v>0</v>
      </c>
      <c r="CX90">
        <f t="shared" si="53"/>
        <v>9.11</v>
      </c>
      <c r="CY90">
        <f>0</f>
        <v>0</v>
      </c>
      <c r="CZ90">
        <f>0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141</v>
      </c>
      <c r="DW90" t="s">
        <v>143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56793267</v>
      </c>
      <c r="EF90">
        <v>12</v>
      </c>
      <c r="EG90" t="s">
        <v>144</v>
      </c>
      <c r="EH90">
        <v>0</v>
      </c>
      <c r="EI90" t="s">
        <v>3</v>
      </c>
      <c r="EJ90">
        <v>2</v>
      </c>
      <c r="EK90">
        <v>500002</v>
      </c>
      <c r="EL90" t="s">
        <v>145</v>
      </c>
      <c r="EM90" t="s">
        <v>146</v>
      </c>
      <c r="EO90" t="s">
        <v>3</v>
      </c>
      <c r="EQ90">
        <v>131072</v>
      </c>
      <c r="ER90">
        <v>14763.11</v>
      </c>
      <c r="ES90">
        <v>14763.11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3</v>
      </c>
      <c r="GD90">
        <v>0</v>
      </c>
      <c r="GF90">
        <v>-187094181</v>
      </c>
      <c r="GG90">
        <v>2</v>
      </c>
      <c r="GH90">
        <v>1</v>
      </c>
      <c r="GI90">
        <v>2</v>
      </c>
      <c r="GJ90">
        <v>0</v>
      </c>
      <c r="GK90">
        <f>ROUND(R90*(S12)/100,0)</f>
        <v>0</v>
      </c>
      <c r="GL90">
        <f>ROUND(IF(AND(BH90=3,BI90=3,FS90&lt;&gt;0),P90,0),0)</f>
        <v>0</v>
      </c>
      <c r="GM90">
        <f>ROUND(O90+X90+Y90+GK90,0)+GX90</f>
        <v>10039</v>
      </c>
      <c r="GN90">
        <f t="shared" si="54"/>
        <v>0</v>
      </c>
      <c r="GO90">
        <f t="shared" si="55"/>
        <v>10039</v>
      </c>
      <c r="GP90">
        <f t="shared" si="56"/>
        <v>0</v>
      </c>
      <c r="GR90">
        <v>0</v>
      </c>
      <c r="GS90">
        <v>3</v>
      </c>
      <c r="GT90">
        <v>0</v>
      </c>
      <c r="GU90" t="s">
        <v>3</v>
      </c>
      <c r="GV90">
        <f t="shared" si="57"/>
        <v>0</v>
      </c>
      <c r="GW90">
        <v>1</v>
      </c>
      <c r="GX90">
        <f>ROUND(HC90*I90,0)</f>
        <v>0</v>
      </c>
      <c r="HA90">
        <v>0</v>
      </c>
      <c r="HB90">
        <v>0</v>
      </c>
      <c r="HC90">
        <f t="shared" si="58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>
        <f>ROW(SmtRes!A52)</f>
        <v>52</v>
      </c>
      <c r="D91" s="2">
        <f>ROW(EtalonRes!A52)</f>
        <v>52</v>
      </c>
      <c r="E91" s="2" t="s">
        <v>147</v>
      </c>
      <c r="F91" s="2" t="s">
        <v>148</v>
      </c>
      <c r="G91" s="2" t="s">
        <v>149</v>
      </c>
      <c r="H91" s="2" t="s">
        <v>150</v>
      </c>
      <c r="I91" s="2">
        <f>ROUND((30)/100,7)</f>
        <v>0.3</v>
      </c>
      <c r="J91" s="2">
        <v>0</v>
      </c>
      <c r="K91" s="2">
        <f>ROUND((30)/100,7)</f>
        <v>0.3</v>
      </c>
      <c r="L91" s="2"/>
      <c r="M91" s="2"/>
      <c r="N91" s="2"/>
      <c r="O91" s="2">
        <f>ROUND(CP91,2)</f>
        <v>155.99</v>
      </c>
      <c r="P91" s="2">
        <f>ROUND(CQ91*I91,2)</f>
        <v>55.82</v>
      </c>
      <c r="Q91" s="2">
        <f>ROUND(CR91*I91,2)</f>
        <v>9.48</v>
      </c>
      <c r="R91" s="2">
        <f>ROUND(CS91*I91,2)</f>
        <v>0.12</v>
      </c>
      <c r="S91" s="2">
        <f>ROUND(CT91*I91,2)</f>
        <v>90.69</v>
      </c>
      <c r="T91" s="2">
        <f>ROUND(CU91*I91,2)</f>
        <v>0</v>
      </c>
      <c r="U91" s="2">
        <f t="shared" si="40"/>
        <v>9.6479999999999997</v>
      </c>
      <c r="V91" s="2">
        <f t="shared" si="41"/>
        <v>8.9999999999999993E-3</v>
      </c>
      <c r="W91" s="2">
        <f>ROUND(CX91*I91,2)</f>
        <v>0</v>
      </c>
      <c r="X91" s="2">
        <f>ROUND(CY91,2)</f>
        <v>88.09</v>
      </c>
      <c r="Y91" s="2">
        <f>ROUND(CZ91,2)</f>
        <v>46.31</v>
      </c>
      <c r="Z91" s="2"/>
      <c r="AA91" s="2">
        <v>64871560</v>
      </c>
      <c r="AB91" s="2">
        <f t="shared" si="42"/>
        <v>519.97</v>
      </c>
      <c r="AC91" s="2">
        <f t="shared" si="43"/>
        <v>186.06</v>
      </c>
      <c r="AD91" s="2">
        <f t="shared" si="66"/>
        <v>31.61</v>
      </c>
      <c r="AE91" s="2">
        <f t="shared" si="67"/>
        <v>0.41</v>
      </c>
      <c r="AF91" s="2">
        <f t="shared" si="68"/>
        <v>302.3</v>
      </c>
      <c r="AG91" s="2">
        <f t="shared" si="44"/>
        <v>0</v>
      </c>
      <c r="AH91" s="2">
        <f t="shared" si="69"/>
        <v>32.159999999999997</v>
      </c>
      <c r="AI91" s="2">
        <f t="shared" si="70"/>
        <v>0.03</v>
      </c>
      <c r="AJ91" s="2">
        <f t="shared" si="45"/>
        <v>0</v>
      </c>
      <c r="AK91" s="2">
        <v>519.97</v>
      </c>
      <c r="AL91" s="2">
        <v>186.06</v>
      </c>
      <c r="AM91" s="2">
        <v>31.61</v>
      </c>
      <c r="AN91" s="2">
        <v>0.41</v>
      </c>
      <c r="AO91" s="2">
        <v>302.3</v>
      </c>
      <c r="AP91" s="2">
        <v>0</v>
      </c>
      <c r="AQ91" s="2">
        <v>32.159999999999997</v>
      </c>
      <c r="AR91" s="2">
        <v>0.03</v>
      </c>
      <c r="AS91" s="2">
        <v>0</v>
      </c>
      <c r="AT91" s="2">
        <v>97</v>
      </c>
      <c r="AU91" s="2">
        <v>51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2</v>
      </c>
      <c r="BJ91" s="2" t="s">
        <v>151</v>
      </c>
      <c r="BK91" s="2"/>
      <c r="BL91" s="2"/>
      <c r="BM91" s="2">
        <v>108001</v>
      </c>
      <c r="BN91" s="2">
        <v>0</v>
      </c>
      <c r="BO91" s="2" t="s">
        <v>3</v>
      </c>
      <c r="BP91" s="2">
        <v>0</v>
      </c>
      <c r="BQ91" s="2">
        <v>3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97</v>
      </c>
      <c r="CA91" s="2">
        <v>51</v>
      </c>
      <c r="CB91" s="2" t="s">
        <v>3</v>
      </c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46"/>
        <v>155.99</v>
      </c>
      <c r="CQ91" s="2">
        <f t="shared" si="71"/>
        <v>186.06</v>
      </c>
      <c r="CR91" s="2">
        <f t="shared" si="72"/>
        <v>31.61</v>
      </c>
      <c r="CS91" s="2">
        <f t="shared" si="48"/>
        <v>0.41</v>
      </c>
      <c r="CT91" s="2">
        <f t="shared" si="49"/>
        <v>302.3</v>
      </c>
      <c r="CU91" s="2">
        <f t="shared" si="50"/>
        <v>0</v>
      </c>
      <c r="CV91" s="2">
        <f t="shared" si="51"/>
        <v>32.159999999999997</v>
      </c>
      <c r="CW91" s="2">
        <f t="shared" si="52"/>
        <v>0.03</v>
      </c>
      <c r="CX91" s="2">
        <f t="shared" si="53"/>
        <v>0</v>
      </c>
      <c r="CY91" s="2">
        <f>(((S91+R91)*AT91)/100)</f>
        <v>88.085700000000003</v>
      </c>
      <c r="CZ91" s="2">
        <f>(((S91+R91)*AU91)/100)</f>
        <v>46.313100000000006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1003</v>
      </c>
      <c r="DV91" s="2" t="s">
        <v>150</v>
      </c>
      <c r="DW91" s="2" t="s">
        <v>150</v>
      </c>
      <c r="DX91" s="2">
        <v>100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56793162</v>
      </c>
      <c r="EF91" s="2">
        <v>3</v>
      </c>
      <c r="EG91" s="2" t="s">
        <v>90</v>
      </c>
      <c r="EH91" s="2">
        <v>0</v>
      </c>
      <c r="EI91" s="2" t="s">
        <v>3</v>
      </c>
      <c r="EJ91" s="2">
        <v>2</v>
      </c>
      <c r="EK91" s="2">
        <v>108001</v>
      </c>
      <c r="EL91" s="2" t="s">
        <v>96</v>
      </c>
      <c r="EM91" s="2" t="s">
        <v>97</v>
      </c>
      <c r="EN91" s="2"/>
      <c r="EO91" s="2" t="s">
        <v>3</v>
      </c>
      <c r="EP91" s="2"/>
      <c r="EQ91" s="2">
        <v>131072</v>
      </c>
      <c r="ER91" s="2">
        <v>519.97</v>
      </c>
      <c r="ES91" s="2">
        <v>186.06</v>
      </c>
      <c r="ET91" s="2">
        <v>31.61</v>
      </c>
      <c r="EU91" s="2">
        <v>0.41</v>
      </c>
      <c r="EV91" s="2">
        <v>302.3</v>
      </c>
      <c r="EW91" s="2">
        <v>32.159999999999997</v>
      </c>
      <c r="EX91" s="2">
        <v>0.03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97</v>
      </c>
      <c r="FY91" s="2">
        <v>51</v>
      </c>
      <c r="FZ91" s="2"/>
      <c r="GA91" s="2" t="s">
        <v>3</v>
      </c>
      <c r="GB91" s="2"/>
      <c r="GC91" s="2"/>
      <c r="GD91" s="2">
        <v>1</v>
      </c>
      <c r="GE91" s="2"/>
      <c r="GF91" s="2">
        <v>-1978394595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>ROUND(IF(AND(BH91=3,BI91=3,FS91&lt;&gt;0),P91,0),2)</f>
        <v>0</v>
      </c>
      <c r="GM91" s="2">
        <f>ROUND(O91+X91+Y91,2)+GX91</f>
        <v>290.39</v>
      </c>
      <c r="GN91" s="2">
        <f t="shared" si="54"/>
        <v>0</v>
      </c>
      <c r="GO91" s="2">
        <f t="shared" si="55"/>
        <v>290.39</v>
      </c>
      <c r="GP91" s="2">
        <f t="shared" si="56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57"/>
        <v>0</v>
      </c>
      <c r="GW91" s="2">
        <v>1</v>
      </c>
      <c r="GX91" s="2">
        <f>ROUND(HC91*I91,2)</f>
        <v>0</v>
      </c>
      <c r="GY91" s="2"/>
      <c r="GZ91" s="2"/>
      <c r="HA91" s="2">
        <v>0</v>
      </c>
      <c r="HB91" s="2">
        <v>0</v>
      </c>
      <c r="HC91" s="2">
        <f t="shared" si="58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98</v>
      </c>
      <c r="HO91" s="2" t="s">
        <v>99</v>
      </c>
      <c r="HP91" s="2" t="s">
        <v>96</v>
      </c>
      <c r="HQ91" s="2" t="s">
        <v>96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ROW(SmtRes!A60)</f>
        <v>60</v>
      </c>
      <c r="D92">
        <f>ROW(EtalonRes!A60)</f>
        <v>60</v>
      </c>
      <c r="E92" t="s">
        <v>147</v>
      </c>
      <c r="F92" t="s">
        <v>148</v>
      </c>
      <c r="G92" t="s">
        <v>149</v>
      </c>
      <c r="H92" t="s">
        <v>150</v>
      </c>
      <c r="I92">
        <f>ROUND((30)/100,7)</f>
        <v>0.3</v>
      </c>
      <c r="J92">
        <v>0</v>
      </c>
      <c r="K92">
        <f>ROUND((30)/100,7)</f>
        <v>0.3</v>
      </c>
      <c r="O92">
        <f>ROUND(CP92,0)</f>
        <v>4852</v>
      </c>
      <c r="P92">
        <f>ROUND(CQ92*I92,0)</f>
        <v>170</v>
      </c>
      <c r="Q92">
        <f>ROUND(CR92*I92,0)</f>
        <v>63</v>
      </c>
      <c r="R92">
        <f>ROUND(CS92*I92,0)</f>
        <v>6</v>
      </c>
      <c r="S92">
        <f>ROUND(CT92*I92,0)</f>
        <v>4619</v>
      </c>
      <c r="T92">
        <f>ROUND(CU92*I92,0)</f>
        <v>0</v>
      </c>
      <c r="U92">
        <f t="shared" si="40"/>
        <v>9.6479999999999997</v>
      </c>
      <c r="V92">
        <f t="shared" si="41"/>
        <v>8.9999999999999993E-3</v>
      </c>
      <c r="W92">
        <f>ROUND(CX92*I92,0)</f>
        <v>0</v>
      </c>
      <c r="X92">
        <f>ROUND(CY92,0)</f>
        <v>4486</v>
      </c>
      <c r="Y92">
        <f>ROUND(CZ92,0)</f>
        <v>2359</v>
      </c>
      <c r="AA92">
        <v>64871558</v>
      </c>
      <c r="AB92">
        <f t="shared" si="42"/>
        <v>519.97</v>
      </c>
      <c r="AC92">
        <f t="shared" si="43"/>
        <v>186.06</v>
      </c>
      <c r="AD92">
        <f t="shared" si="66"/>
        <v>31.61</v>
      </c>
      <c r="AE92">
        <f t="shared" si="67"/>
        <v>0.41</v>
      </c>
      <c r="AF92">
        <f t="shared" si="68"/>
        <v>302.3</v>
      </c>
      <c r="AG92">
        <f t="shared" si="44"/>
        <v>0</v>
      </c>
      <c r="AH92">
        <f t="shared" si="69"/>
        <v>32.159999999999997</v>
      </c>
      <c r="AI92">
        <f t="shared" si="70"/>
        <v>0.03</v>
      </c>
      <c r="AJ92">
        <f t="shared" si="45"/>
        <v>0</v>
      </c>
      <c r="AK92">
        <v>519.97</v>
      </c>
      <c r="AL92">
        <v>186.06</v>
      </c>
      <c r="AM92">
        <v>31.61</v>
      </c>
      <c r="AN92">
        <v>0.41</v>
      </c>
      <c r="AO92">
        <v>302.3</v>
      </c>
      <c r="AP92">
        <v>0</v>
      </c>
      <c r="AQ92">
        <v>32.159999999999997</v>
      </c>
      <c r="AR92">
        <v>0.03</v>
      </c>
      <c r="AS92">
        <v>0</v>
      </c>
      <c r="AT92">
        <v>97</v>
      </c>
      <c r="AU92">
        <v>51</v>
      </c>
      <c r="AV92">
        <v>1</v>
      </c>
      <c r="AW92">
        <v>1</v>
      </c>
      <c r="AZ92">
        <v>1</v>
      </c>
      <c r="BA92">
        <v>50.93</v>
      </c>
      <c r="BB92">
        <v>6.67</v>
      </c>
      <c r="BC92">
        <v>3.05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151</v>
      </c>
      <c r="BM92">
        <v>108001</v>
      </c>
      <c r="BN92">
        <v>0</v>
      </c>
      <c r="BO92" t="s">
        <v>148</v>
      </c>
      <c r="BP92">
        <v>1</v>
      </c>
      <c r="BQ92">
        <v>3</v>
      </c>
      <c r="BR92">
        <v>0</v>
      </c>
      <c r="BS92">
        <v>50.93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46"/>
        <v>4852</v>
      </c>
      <c r="CQ92">
        <f t="shared" si="71"/>
        <v>567.48299999999995</v>
      </c>
      <c r="CR92">
        <f t="shared" si="72"/>
        <v>210.83869999999999</v>
      </c>
      <c r="CS92">
        <f t="shared" si="48"/>
        <v>20.8813</v>
      </c>
      <c r="CT92">
        <f t="shared" si="49"/>
        <v>15396.139000000001</v>
      </c>
      <c r="CU92">
        <f t="shared" si="50"/>
        <v>0</v>
      </c>
      <c r="CV92">
        <f t="shared" si="51"/>
        <v>32.159999999999997</v>
      </c>
      <c r="CW92">
        <f t="shared" si="52"/>
        <v>0.03</v>
      </c>
      <c r="CX92">
        <f t="shared" si="53"/>
        <v>0</v>
      </c>
      <c r="CY92">
        <f>(((S92+R92)*AT92)/100)</f>
        <v>4486.25</v>
      </c>
      <c r="CZ92">
        <f>(((S92+R92)*AU92)/100)</f>
        <v>2358.75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1003</v>
      </c>
      <c r="DV92" t="s">
        <v>150</v>
      </c>
      <c r="DW92" t="s">
        <v>150</v>
      </c>
      <c r="DX92">
        <v>100</v>
      </c>
      <c r="DZ92" t="s">
        <v>3</v>
      </c>
      <c r="EA92" t="s">
        <v>3</v>
      </c>
      <c r="EB92" t="s">
        <v>3</v>
      </c>
      <c r="EC92" t="s">
        <v>3</v>
      </c>
      <c r="EE92">
        <v>56793162</v>
      </c>
      <c r="EF92">
        <v>3</v>
      </c>
      <c r="EG92" t="s">
        <v>90</v>
      </c>
      <c r="EH92">
        <v>0</v>
      </c>
      <c r="EI92" t="s">
        <v>3</v>
      </c>
      <c r="EJ92">
        <v>2</v>
      </c>
      <c r="EK92">
        <v>108001</v>
      </c>
      <c r="EL92" t="s">
        <v>96</v>
      </c>
      <c r="EM92" t="s">
        <v>97</v>
      </c>
      <c r="EO92" t="s">
        <v>3</v>
      </c>
      <c r="EQ92">
        <v>131072</v>
      </c>
      <c r="ER92">
        <v>519.97</v>
      </c>
      <c r="ES92">
        <v>186.06</v>
      </c>
      <c r="ET92">
        <v>31.61</v>
      </c>
      <c r="EU92">
        <v>0.41</v>
      </c>
      <c r="EV92">
        <v>302.3</v>
      </c>
      <c r="EW92">
        <v>32.159999999999997</v>
      </c>
      <c r="EX92">
        <v>0.03</v>
      </c>
      <c r="EY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0</v>
      </c>
      <c r="GF92">
        <v>-1978394595</v>
      </c>
      <c r="GG92">
        <v>2</v>
      </c>
      <c r="GH92">
        <v>1</v>
      </c>
      <c r="GI92">
        <v>2</v>
      </c>
      <c r="GJ92">
        <v>0</v>
      </c>
      <c r="GK92">
        <f>ROUND(R92*(S12)/100,0)</f>
        <v>10</v>
      </c>
      <c r="GL92">
        <f>ROUND(IF(AND(BH92=3,BI92=3,FS92&lt;&gt;0),P92,0),0)</f>
        <v>0</v>
      </c>
      <c r="GM92">
        <f>ROUND(O92+X92+Y92+GK92,0)+GX92</f>
        <v>11707</v>
      </c>
      <c r="GN92">
        <f t="shared" si="54"/>
        <v>0</v>
      </c>
      <c r="GO92">
        <f t="shared" si="55"/>
        <v>11707</v>
      </c>
      <c r="GP92">
        <f t="shared" si="56"/>
        <v>0</v>
      </c>
      <c r="GR92">
        <v>0</v>
      </c>
      <c r="GS92">
        <v>3</v>
      </c>
      <c r="GT92">
        <v>0</v>
      </c>
      <c r="GU92" t="s">
        <v>3</v>
      </c>
      <c r="GV92">
        <f t="shared" si="57"/>
        <v>0</v>
      </c>
      <c r="GW92">
        <v>1</v>
      </c>
      <c r="GX92">
        <f>ROUND(HC92*I92,0)</f>
        <v>0</v>
      </c>
      <c r="HA92">
        <v>0</v>
      </c>
      <c r="HB92">
        <v>0</v>
      </c>
      <c r="HC92">
        <f t="shared" si="58"/>
        <v>0</v>
      </c>
      <c r="HE92" t="s">
        <v>3</v>
      </c>
      <c r="HF92" t="s">
        <v>3</v>
      </c>
      <c r="HM92" t="s">
        <v>3</v>
      </c>
      <c r="HN92" t="s">
        <v>98</v>
      </c>
      <c r="HO92" t="s">
        <v>99</v>
      </c>
      <c r="HP92" t="s">
        <v>96</v>
      </c>
      <c r="HQ92" t="s">
        <v>96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/>
      <c r="D93" s="2"/>
      <c r="E93" s="2" t="s">
        <v>152</v>
      </c>
      <c r="F93" s="2" t="s">
        <v>153</v>
      </c>
      <c r="G93" s="2" t="s">
        <v>154</v>
      </c>
      <c r="H93" s="2" t="s">
        <v>141</v>
      </c>
      <c r="I93" s="2">
        <f>ROUND((30)/1000,7)</f>
        <v>0.03</v>
      </c>
      <c r="J93" s="2">
        <v>0</v>
      </c>
      <c r="K93" s="2">
        <f>ROUND((30)/1000,7)</f>
        <v>0.03</v>
      </c>
      <c r="L93" s="2"/>
      <c r="M93" s="2"/>
      <c r="N93" s="2"/>
      <c r="O93" s="2">
        <f>ROUND(CP93,2)</f>
        <v>40.29</v>
      </c>
      <c r="P93" s="2">
        <f>ROUND(CQ93*I93,2)</f>
        <v>40.29</v>
      </c>
      <c r="Q93" s="2">
        <f>ROUND(CR93*I93,2)</f>
        <v>0</v>
      </c>
      <c r="R93" s="2">
        <f>ROUND(CS93*I93,2)</f>
        <v>0</v>
      </c>
      <c r="S93" s="2">
        <f>ROUND(CT93*I93,2)</f>
        <v>0</v>
      </c>
      <c r="T93" s="2">
        <f>ROUND(CU93*I93,2)</f>
        <v>0</v>
      </c>
      <c r="U93" s="2">
        <f t="shared" si="40"/>
        <v>0</v>
      </c>
      <c r="V93" s="2">
        <f t="shared" si="41"/>
        <v>0</v>
      </c>
      <c r="W93" s="2">
        <f>ROUND(CX93*I93,2)</f>
        <v>0.03</v>
      </c>
      <c r="X93" s="2">
        <f>ROUND(CY93,2)</f>
        <v>0</v>
      </c>
      <c r="Y93" s="2">
        <f>ROUND(CZ93,2)</f>
        <v>0</v>
      </c>
      <c r="Z93" s="2"/>
      <c r="AA93" s="2">
        <v>64871560</v>
      </c>
      <c r="AB93" s="2">
        <f t="shared" si="42"/>
        <v>1343</v>
      </c>
      <c r="AC93" s="2">
        <f t="shared" si="43"/>
        <v>1343</v>
      </c>
      <c r="AD93" s="2">
        <f t="shared" si="66"/>
        <v>0</v>
      </c>
      <c r="AE93" s="2">
        <f t="shared" si="67"/>
        <v>0</v>
      </c>
      <c r="AF93" s="2">
        <f t="shared" si="68"/>
        <v>0</v>
      </c>
      <c r="AG93" s="2">
        <f t="shared" si="44"/>
        <v>0</v>
      </c>
      <c r="AH93" s="2">
        <f t="shared" si="69"/>
        <v>0</v>
      </c>
      <c r="AI93" s="2">
        <f t="shared" si="70"/>
        <v>0</v>
      </c>
      <c r="AJ93" s="2">
        <f t="shared" si="45"/>
        <v>1.03</v>
      </c>
      <c r="AK93" s="2">
        <v>1343</v>
      </c>
      <c r="AL93" s="2">
        <v>1343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1.03</v>
      </c>
      <c r="AT93" s="2">
        <v>0</v>
      </c>
      <c r="AU93" s="2">
        <v>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2</v>
      </c>
      <c r="BJ93" s="2" t="s">
        <v>155</v>
      </c>
      <c r="BK93" s="2"/>
      <c r="BL93" s="2"/>
      <c r="BM93" s="2">
        <v>500002</v>
      </c>
      <c r="BN93" s="2">
        <v>0</v>
      </c>
      <c r="BO93" s="2" t="s">
        <v>3</v>
      </c>
      <c r="BP93" s="2">
        <v>0</v>
      </c>
      <c r="BQ93" s="2">
        <v>12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0</v>
      </c>
      <c r="CA93" s="2">
        <v>0</v>
      </c>
      <c r="CB93" s="2" t="s">
        <v>3</v>
      </c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46"/>
        <v>40.29</v>
      </c>
      <c r="CQ93" s="2">
        <f t="shared" si="71"/>
        <v>1343</v>
      </c>
      <c r="CR93" s="2">
        <f t="shared" si="72"/>
        <v>0</v>
      </c>
      <c r="CS93" s="2">
        <f t="shared" si="48"/>
        <v>0</v>
      </c>
      <c r="CT93" s="2">
        <f t="shared" si="49"/>
        <v>0</v>
      </c>
      <c r="CU93" s="2">
        <f t="shared" si="50"/>
        <v>0</v>
      </c>
      <c r="CV93" s="2">
        <f t="shared" si="51"/>
        <v>0</v>
      </c>
      <c r="CW93" s="2">
        <f t="shared" si="52"/>
        <v>0</v>
      </c>
      <c r="CX93" s="2">
        <f t="shared" si="53"/>
        <v>1.03</v>
      </c>
      <c r="CY93" s="2">
        <f>0</f>
        <v>0</v>
      </c>
      <c r="CZ93" s="2">
        <f>0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141</v>
      </c>
      <c r="DW93" s="2" t="s">
        <v>143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56793267</v>
      </c>
      <c r="EF93" s="2">
        <v>12</v>
      </c>
      <c r="EG93" s="2" t="s">
        <v>144</v>
      </c>
      <c r="EH93" s="2">
        <v>0</v>
      </c>
      <c r="EI93" s="2" t="s">
        <v>3</v>
      </c>
      <c r="EJ93" s="2">
        <v>2</v>
      </c>
      <c r="EK93" s="2">
        <v>500002</v>
      </c>
      <c r="EL93" s="2" t="s">
        <v>145</v>
      </c>
      <c r="EM93" s="2" t="s">
        <v>146</v>
      </c>
      <c r="EN93" s="2"/>
      <c r="EO93" s="2" t="s">
        <v>3</v>
      </c>
      <c r="EP93" s="2"/>
      <c r="EQ93" s="2">
        <v>131072</v>
      </c>
      <c r="ER93" s="2">
        <v>1343</v>
      </c>
      <c r="ES93" s="2">
        <v>1343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0</v>
      </c>
      <c r="FY93" s="2">
        <v>0</v>
      </c>
      <c r="FZ93" s="2"/>
      <c r="GA93" s="2" t="s">
        <v>3</v>
      </c>
      <c r="GB93" s="2"/>
      <c r="GC93" s="2"/>
      <c r="GD93" s="2">
        <v>1</v>
      </c>
      <c r="GE93" s="2"/>
      <c r="GF93" s="2">
        <v>1186072627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>ROUND(IF(AND(BH93=3,BI93=3,FS93&lt;&gt;0),P93,0),2)</f>
        <v>0</v>
      </c>
      <c r="GM93" s="2">
        <f>ROUND(O93+X93+Y93,2)+GX93</f>
        <v>40.29</v>
      </c>
      <c r="GN93" s="2">
        <f t="shared" si="54"/>
        <v>0</v>
      </c>
      <c r="GO93" s="2">
        <f t="shared" si="55"/>
        <v>40.29</v>
      </c>
      <c r="GP93" s="2">
        <f t="shared" si="56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57"/>
        <v>0</v>
      </c>
      <c r="GW93" s="2">
        <v>1</v>
      </c>
      <c r="GX93" s="2">
        <f>ROUND(HC93*I93,2)</f>
        <v>0</v>
      </c>
      <c r="GY93" s="2"/>
      <c r="GZ93" s="2"/>
      <c r="HA93" s="2">
        <v>0</v>
      </c>
      <c r="HB93" s="2">
        <v>0</v>
      </c>
      <c r="HC93" s="2">
        <f t="shared" si="58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E94" t="s">
        <v>152</v>
      </c>
      <c r="F94" t="s">
        <v>153</v>
      </c>
      <c r="G94" t="s">
        <v>154</v>
      </c>
      <c r="H94" t="s">
        <v>141</v>
      </c>
      <c r="I94">
        <f>ROUND((30)/1000,7)</f>
        <v>0.03</v>
      </c>
      <c r="J94">
        <v>0</v>
      </c>
      <c r="K94">
        <f>ROUND((30)/1000,7)</f>
        <v>0.03</v>
      </c>
      <c r="O94">
        <f>ROUND(CP94,0)</f>
        <v>747</v>
      </c>
      <c r="P94">
        <f>ROUND(CQ94*I94,0)</f>
        <v>747</v>
      </c>
      <c r="Q94">
        <f>ROUND(CR94*I94,0)</f>
        <v>0</v>
      </c>
      <c r="R94">
        <f>ROUND(CS94*I94,0)</f>
        <v>0</v>
      </c>
      <c r="S94">
        <f>ROUND(CT94*I94,0)</f>
        <v>0</v>
      </c>
      <c r="T94">
        <f>ROUND(CU94*I94,0)</f>
        <v>0</v>
      </c>
      <c r="U94">
        <f t="shared" si="40"/>
        <v>0</v>
      </c>
      <c r="V94">
        <f t="shared" si="41"/>
        <v>0</v>
      </c>
      <c r="W94">
        <f>ROUND(CX94*I94,0)</f>
        <v>0</v>
      </c>
      <c r="X94">
        <f>ROUND(CY94,0)</f>
        <v>0</v>
      </c>
      <c r="Y94">
        <f>ROUND(CZ94,0)</f>
        <v>0</v>
      </c>
      <c r="AA94">
        <v>64871558</v>
      </c>
      <c r="AB94">
        <f t="shared" si="42"/>
        <v>1343</v>
      </c>
      <c r="AC94">
        <f t="shared" si="43"/>
        <v>1343</v>
      </c>
      <c r="AD94">
        <f t="shared" si="66"/>
        <v>0</v>
      </c>
      <c r="AE94">
        <f t="shared" si="67"/>
        <v>0</v>
      </c>
      <c r="AF94">
        <f t="shared" si="68"/>
        <v>0</v>
      </c>
      <c r="AG94">
        <f t="shared" si="44"/>
        <v>0</v>
      </c>
      <c r="AH94">
        <f t="shared" si="69"/>
        <v>0</v>
      </c>
      <c r="AI94">
        <f t="shared" si="70"/>
        <v>0</v>
      </c>
      <c r="AJ94">
        <f t="shared" si="45"/>
        <v>1.03</v>
      </c>
      <c r="AK94">
        <v>1343</v>
      </c>
      <c r="AL94">
        <v>1343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1.03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18.53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2</v>
      </c>
      <c r="BJ94" t="s">
        <v>155</v>
      </c>
      <c r="BM94">
        <v>500002</v>
      </c>
      <c r="BN94">
        <v>0</v>
      </c>
      <c r="BO94" t="s">
        <v>153</v>
      </c>
      <c r="BP94">
        <v>1</v>
      </c>
      <c r="BQ94">
        <v>12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46"/>
        <v>747</v>
      </c>
      <c r="CQ94">
        <f t="shared" si="71"/>
        <v>24885.79</v>
      </c>
      <c r="CR94">
        <f t="shared" si="72"/>
        <v>0</v>
      </c>
      <c r="CS94">
        <f t="shared" si="48"/>
        <v>0</v>
      </c>
      <c r="CT94">
        <f t="shared" si="49"/>
        <v>0</v>
      </c>
      <c r="CU94">
        <f t="shared" si="50"/>
        <v>0</v>
      </c>
      <c r="CV94">
        <f t="shared" si="51"/>
        <v>0</v>
      </c>
      <c r="CW94">
        <f t="shared" si="52"/>
        <v>0</v>
      </c>
      <c r="CX94">
        <f t="shared" si="53"/>
        <v>1.03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141</v>
      </c>
      <c r="DW94" t="s">
        <v>143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56793267</v>
      </c>
      <c r="EF94">
        <v>12</v>
      </c>
      <c r="EG94" t="s">
        <v>144</v>
      </c>
      <c r="EH94">
        <v>0</v>
      </c>
      <c r="EI94" t="s">
        <v>3</v>
      </c>
      <c r="EJ94">
        <v>2</v>
      </c>
      <c r="EK94">
        <v>500002</v>
      </c>
      <c r="EL94" t="s">
        <v>145</v>
      </c>
      <c r="EM94" t="s">
        <v>146</v>
      </c>
      <c r="EO94" t="s">
        <v>3</v>
      </c>
      <c r="EQ94">
        <v>131072</v>
      </c>
      <c r="ER94">
        <v>1343</v>
      </c>
      <c r="ES94">
        <v>1343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3</v>
      </c>
      <c r="GD94">
        <v>0</v>
      </c>
      <c r="GF94">
        <v>1186072627</v>
      </c>
      <c r="GG94">
        <v>2</v>
      </c>
      <c r="GH94">
        <v>1</v>
      </c>
      <c r="GI94">
        <v>2</v>
      </c>
      <c r="GJ94">
        <v>0</v>
      </c>
      <c r="GK94">
        <f>ROUND(R94*(S12)/100,0)</f>
        <v>0</v>
      </c>
      <c r="GL94">
        <f>ROUND(IF(AND(BH94=3,BI94=3,FS94&lt;&gt;0),P94,0),0)</f>
        <v>0</v>
      </c>
      <c r="GM94">
        <f>ROUND(O94+X94+Y94+GK94,0)+GX94</f>
        <v>747</v>
      </c>
      <c r="GN94">
        <f t="shared" si="54"/>
        <v>0</v>
      </c>
      <c r="GO94">
        <f t="shared" si="55"/>
        <v>747</v>
      </c>
      <c r="GP94">
        <f t="shared" si="56"/>
        <v>0</v>
      </c>
      <c r="GR94">
        <v>0</v>
      </c>
      <c r="GS94">
        <v>3</v>
      </c>
      <c r="GT94">
        <v>0</v>
      </c>
      <c r="GU94" t="s">
        <v>3</v>
      </c>
      <c r="GV94">
        <f t="shared" si="57"/>
        <v>0</v>
      </c>
      <c r="GW94">
        <v>1</v>
      </c>
      <c r="GX94">
        <f>ROUND(HC94*I94,0)</f>
        <v>0</v>
      </c>
      <c r="HA94">
        <v>0</v>
      </c>
      <c r="HB94">
        <v>0</v>
      </c>
      <c r="HC94">
        <f t="shared" si="58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>
        <f>ROW(SmtRes!A62)</f>
        <v>62</v>
      </c>
      <c r="D95" s="2">
        <f>ROW(EtalonRes!A62)</f>
        <v>62</v>
      </c>
      <c r="E95" s="2" t="s">
        <v>156</v>
      </c>
      <c r="F95" s="2" t="s">
        <v>157</v>
      </c>
      <c r="G95" s="2" t="s">
        <v>114</v>
      </c>
      <c r="H95" s="2" t="s">
        <v>115</v>
      </c>
      <c r="I95" s="2">
        <f>ROUND((1+3+1)/100,7)</f>
        <v>0.05</v>
      </c>
      <c r="J95" s="2">
        <v>0</v>
      </c>
      <c r="K95" s="2">
        <f>ROUND((1+3+1)/100,7)</f>
        <v>0.05</v>
      </c>
      <c r="L95" s="2"/>
      <c r="M95" s="2"/>
      <c r="N95" s="2"/>
      <c r="O95" s="2">
        <f>ROUND(CP95,2)</f>
        <v>11.77</v>
      </c>
      <c r="P95" s="2">
        <f>ROUND(CQ95*I95,2)</f>
        <v>0.23</v>
      </c>
      <c r="Q95" s="2">
        <f>ROUND(CR95*I95,2)</f>
        <v>0</v>
      </c>
      <c r="R95" s="2">
        <f>ROUND(CS95*I95,2)</f>
        <v>0</v>
      </c>
      <c r="S95" s="2">
        <f>ROUND(CT95*I95,2)</f>
        <v>11.54</v>
      </c>
      <c r="T95" s="2">
        <f>ROUND(CU95*I95,2)</f>
        <v>0</v>
      </c>
      <c r="U95" s="2">
        <f t="shared" si="40"/>
        <v>1.2</v>
      </c>
      <c r="V95" s="2">
        <f t="shared" si="41"/>
        <v>0</v>
      </c>
      <c r="W95" s="2">
        <f>ROUND(CX95*I95,2)</f>
        <v>0</v>
      </c>
      <c r="X95" s="2">
        <f>ROUND(CY95,2)</f>
        <v>10.39</v>
      </c>
      <c r="Y95" s="2">
        <f>ROUND(CZ95,2)</f>
        <v>5.31</v>
      </c>
      <c r="Z95" s="2"/>
      <c r="AA95" s="2">
        <v>64871560</v>
      </c>
      <c r="AB95" s="2">
        <f t="shared" si="42"/>
        <v>235.5</v>
      </c>
      <c r="AC95" s="2">
        <f t="shared" si="43"/>
        <v>4.62</v>
      </c>
      <c r="AD95" s="2">
        <f t="shared" si="66"/>
        <v>0</v>
      </c>
      <c r="AE95" s="2">
        <f t="shared" si="67"/>
        <v>0</v>
      </c>
      <c r="AF95" s="2">
        <f t="shared" si="68"/>
        <v>230.88</v>
      </c>
      <c r="AG95" s="2">
        <f t="shared" si="44"/>
        <v>0</v>
      </c>
      <c r="AH95" s="2">
        <f t="shared" si="69"/>
        <v>24</v>
      </c>
      <c r="AI95" s="2">
        <f t="shared" si="70"/>
        <v>0</v>
      </c>
      <c r="AJ95" s="2">
        <f t="shared" si="45"/>
        <v>0</v>
      </c>
      <c r="AK95" s="2">
        <v>235.5</v>
      </c>
      <c r="AL95" s="2">
        <v>4.62</v>
      </c>
      <c r="AM95" s="2">
        <v>0</v>
      </c>
      <c r="AN95" s="2">
        <v>0</v>
      </c>
      <c r="AO95" s="2">
        <v>230.88</v>
      </c>
      <c r="AP95" s="2">
        <v>0</v>
      </c>
      <c r="AQ95" s="2">
        <v>24</v>
      </c>
      <c r="AR95" s="2">
        <v>0</v>
      </c>
      <c r="AS95" s="2">
        <v>0</v>
      </c>
      <c r="AT95" s="2">
        <v>90</v>
      </c>
      <c r="AU95" s="2">
        <v>46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158</v>
      </c>
      <c r="BK95" s="2"/>
      <c r="BL95" s="2"/>
      <c r="BM95" s="2">
        <v>110001</v>
      </c>
      <c r="BN95" s="2">
        <v>0</v>
      </c>
      <c r="BO95" s="2" t="s">
        <v>3</v>
      </c>
      <c r="BP95" s="2">
        <v>0</v>
      </c>
      <c r="BQ95" s="2">
        <v>3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90</v>
      </c>
      <c r="CA95" s="2">
        <v>46</v>
      </c>
      <c r="CB95" s="2" t="s">
        <v>3</v>
      </c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46"/>
        <v>11.77</v>
      </c>
      <c r="CQ95" s="2">
        <f t="shared" si="71"/>
        <v>4.62</v>
      </c>
      <c r="CR95" s="2">
        <f t="shared" si="72"/>
        <v>0</v>
      </c>
      <c r="CS95" s="2">
        <f t="shared" si="48"/>
        <v>0</v>
      </c>
      <c r="CT95" s="2">
        <f t="shared" si="49"/>
        <v>230.88</v>
      </c>
      <c r="CU95" s="2">
        <f t="shared" si="50"/>
        <v>0</v>
      </c>
      <c r="CV95" s="2">
        <f t="shared" si="51"/>
        <v>24</v>
      </c>
      <c r="CW95" s="2">
        <f t="shared" si="52"/>
        <v>0</v>
      </c>
      <c r="CX95" s="2">
        <f t="shared" si="53"/>
        <v>0</v>
      </c>
      <c r="CY95" s="2">
        <f t="shared" ref="CY95:CY102" si="73">(((S95+R95)*AT95)/100)</f>
        <v>10.385999999999999</v>
      </c>
      <c r="CZ95" s="2">
        <f t="shared" ref="CZ95:CZ102" si="74">(((S95+R95)*AU95)/100)</f>
        <v>5.3083999999999989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115</v>
      </c>
      <c r="DW95" s="2" t="s">
        <v>115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56793166</v>
      </c>
      <c r="EF95" s="2">
        <v>3</v>
      </c>
      <c r="EG95" s="2" t="s">
        <v>90</v>
      </c>
      <c r="EH95" s="2">
        <v>0</v>
      </c>
      <c r="EI95" s="2" t="s">
        <v>3</v>
      </c>
      <c r="EJ95" s="2">
        <v>2</v>
      </c>
      <c r="EK95" s="2">
        <v>110001</v>
      </c>
      <c r="EL95" s="2" t="s">
        <v>159</v>
      </c>
      <c r="EM95" s="2" t="s">
        <v>160</v>
      </c>
      <c r="EN95" s="2"/>
      <c r="EO95" s="2" t="s">
        <v>3</v>
      </c>
      <c r="EP95" s="2"/>
      <c r="EQ95" s="2">
        <v>131072</v>
      </c>
      <c r="ER95" s="2">
        <v>235.5</v>
      </c>
      <c r="ES95" s="2">
        <v>4.62</v>
      </c>
      <c r="ET95" s="2">
        <v>0</v>
      </c>
      <c r="EU95" s="2">
        <v>0</v>
      </c>
      <c r="EV95" s="2">
        <v>230.88</v>
      </c>
      <c r="EW95" s="2">
        <v>24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90</v>
      </c>
      <c r="FY95" s="2">
        <v>46</v>
      </c>
      <c r="FZ95" s="2"/>
      <c r="GA95" s="2" t="s">
        <v>3</v>
      </c>
      <c r="GB95" s="2"/>
      <c r="GC95" s="2"/>
      <c r="GD95" s="2">
        <v>1</v>
      </c>
      <c r="GE95" s="2"/>
      <c r="GF95" s="2">
        <v>787001763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>ROUND(IF(AND(BH95=3,BI95=3,FS95&lt;&gt;0),P95,0),2)</f>
        <v>0</v>
      </c>
      <c r="GM95" s="2">
        <f>ROUND(O95+X95+Y95,2)+GX95</f>
        <v>27.47</v>
      </c>
      <c r="GN95" s="2">
        <f t="shared" si="54"/>
        <v>0</v>
      </c>
      <c r="GO95" s="2">
        <f t="shared" si="55"/>
        <v>27.47</v>
      </c>
      <c r="GP95" s="2">
        <f t="shared" si="56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57"/>
        <v>0</v>
      </c>
      <c r="GW95" s="2">
        <v>1</v>
      </c>
      <c r="GX95" s="2">
        <f>ROUND(HC95*I95,2)</f>
        <v>0</v>
      </c>
      <c r="GY95" s="2"/>
      <c r="GZ95" s="2"/>
      <c r="HA95" s="2">
        <v>0</v>
      </c>
      <c r="HB95" s="2">
        <v>0</v>
      </c>
      <c r="HC95" s="2">
        <f t="shared" si="58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161</v>
      </c>
      <c r="HO95" s="2" t="s">
        <v>162</v>
      </c>
      <c r="HP95" s="2" t="s">
        <v>159</v>
      </c>
      <c r="HQ95" s="2" t="s">
        <v>159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ROW(SmtRes!A64)</f>
        <v>64</v>
      </c>
      <c r="D96">
        <f>ROW(EtalonRes!A64)</f>
        <v>64</v>
      </c>
      <c r="E96" t="s">
        <v>156</v>
      </c>
      <c r="F96" t="s">
        <v>157</v>
      </c>
      <c r="G96" t="s">
        <v>114</v>
      </c>
      <c r="H96" t="s">
        <v>115</v>
      </c>
      <c r="I96">
        <f>ROUND((1+3+1)/100,7)</f>
        <v>0.05</v>
      </c>
      <c r="J96">
        <v>0</v>
      </c>
      <c r="K96">
        <f>ROUND((1+3+1)/100,7)</f>
        <v>0.05</v>
      </c>
      <c r="O96">
        <f>ROUND(CP96,0)</f>
        <v>600</v>
      </c>
      <c r="P96">
        <f>ROUND(CQ96*I96,0)</f>
        <v>12</v>
      </c>
      <c r="Q96">
        <f>ROUND(CR96*I96,0)</f>
        <v>0</v>
      </c>
      <c r="R96">
        <f>ROUND(CS96*I96,0)</f>
        <v>0</v>
      </c>
      <c r="S96">
        <f>ROUND(CT96*I96,0)</f>
        <v>588</v>
      </c>
      <c r="T96">
        <f>ROUND(CU96*I96,0)</f>
        <v>0</v>
      </c>
      <c r="U96">
        <f t="shared" si="40"/>
        <v>1.2</v>
      </c>
      <c r="V96">
        <f t="shared" si="41"/>
        <v>0</v>
      </c>
      <c r="W96">
        <f>ROUND(CX96*I96,0)</f>
        <v>0</v>
      </c>
      <c r="X96">
        <f>ROUND(CY96,0)</f>
        <v>529</v>
      </c>
      <c r="Y96">
        <f>ROUND(CZ96,0)</f>
        <v>270</v>
      </c>
      <c r="AA96">
        <v>64871558</v>
      </c>
      <c r="AB96">
        <f t="shared" si="42"/>
        <v>235.5</v>
      </c>
      <c r="AC96">
        <f t="shared" si="43"/>
        <v>4.62</v>
      </c>
      <c r="AD96">
        <f t="shared" si="66"/>
        <v>0</v>
      </c>
      <c r="AE96">
        <f t="shared" si="67"/>
        <v>0</v>
      </c>
      <c r="AF96">
        <f t="shared" si="68"/>
        <v>230.88</v>
      </c>
      <c r="AG96">
        <f t="shared" si="44"/>
        <v>0</v>
      </c>
      <c r="AH96">
        <f t="shared" si="69"/>
        <v>24</v>
      </c>
      <c r="AI96">
        <f t="shared" si="70"/>
        <v>0</v>
      </c>
      <c r="AJ96">
        <f t="shared" si="45"/>
        <v>0</v>
      </c>
      <c r="AK96">
        <v>235.5</v>
      </c>
      <c r="AL96">
        <v>4.62</v>
      </c>
      <c r="AM96">
        <v>0</v>
      </c>
      <c r="AN96">
        <v>0</v>
      </c>
      <c r="AO96">
        <v>230.88</v>
      </c>
      <c r="AP96">
        <v>0</v>
      </c>
      <c r="AQ96">
        <v>24</v>
      </c>
      <c r="AR96">
        <v>0</v>
      </c>
      <c r="AS96">
        <v>0</v>
      </c>
      <c r="AT96">
        <v>90</v>
      </c>
      <c r="AU96">
        <v>46</v>
      </c>
      <c r="AV96">
        <v>1</v>
      </c>
      <c r="AW96">
        <v>1</v>
      </c>
      <c r="AZ96">
        <v>1</v>
      </c>
      <c r="BA96">
        <v>50.93</v>
      </c>
      <c r="BB96">
        <v>1</v>
      </c>
      <c r="BC96">
        <v>50.9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158</v>
      </c>
      <c r="BM96">
        <v>110001</v>
      </c>
      <c r="BN96">
        <v>0</v>
      </c>
      <c r="BO96" t="s">
        <v>157</v>
      </c>
      <c r="BP96">
        <v>1</v>
      </c>
      <c r="BQ96">
        <v>3</v>
      </c>
      <c r="BR96">
        <v>0</v>
      </c>
      <c r="BS96">
        <v>50.93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90</v>
      </c>
      <c r="CA96">
        <v>46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46"/>
        <v>600</v>
      </c>
      <c r="CQ96">
        <f t="shared" si="71"/>
        <v>235.15799999999999</v>
      </c>
      <c r="CR96">
        <f t="shared" si="72"/>
        <v>0</v>
      </c>
      <c r="CS96">
        <f t="shared" si="48"/>
        <v>0</v>
      </c>
      <c r="CT96">
        <f t="shared" si="49"/>
        <v>11758.7184</v>
      </c>
      <c r="CU96">
        <f t="shared" si="50"/>
        <v>0</v>
      </c>
      <c r="CV96">
        <f t="shared" si="51"/>
        <v>24</v>
      </c>
      <c r="CW96">
        <f t="shared" si="52"/>
        <v>0</v>
      </c>
      <c r="CX96">
        <f t="shared" si="53"/>
        <v>0</v>
      </c>
      <c r="CY96">
        <f t="shared" si="73"/>
        <v>529.20000000000005</v>
      </c>
      <c r="CZ96">
        <f t="shared" si="74"/>
        <v>270.48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115</v>
      </c>
      <c r="DW96" t="s">
        <v>115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56793166</v>
      </c>
      <c r="EF96">
        <v>3</v>
      </c>
      <c r="EG96" t="s">
        <v>90</v>
      </c>
      <c r="EH96">
        <v>0</v>
      </c>
      <c r="EI96" t="s">
        <v>3</v>
      </c>
      <c r="EJ96">
        <v>2</v>
      </c>
      <c r="EK96">
        <v>110001</v>
      </c>
      <c r="EL96" t="s">
        <v>159</v>
      </c>
      <c r="EM96" t="s">
        <v>160</v>
      </c>
      <c r="EO96" t="s">
        <v>3</v>
      </c>
      <c r="EQ96">
        <v>131072</v>
      </c>
      <c r="ER96">
        <v>235.5</v>
      </c>
      <c r="ES96">
        <v>4.62</v>
      </c>
      <c r="ET96">
        <v>0</v>
      </c>
      <c r="EU96">
        <v>0</v>
      </c>
      <c r="EV96">
        <v>230.88</v>
      </c>
      <c r="EW96">
        <v>24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90</v>
      </c>
      <c r="FY96">
        <v>46</v>
      </c>
      <c r="GA96" t="s">
        <v>3</v>
      </c>
      <c r="GD96">
        <v>0</v>
      </c>
      <c r="GF96">
        <v>787001763</v>
      </c>
      <c r="GG96">
        <v>2</v>
      </c>
      <c r="GH96">
        <v>1</v>
      </c>
      <c r="GI96">
        <v>2</v>
      </c>
      <c r="GJ96">
        <v>0</v>
      </c>
      <c r="GK96">
        <f>ROUND(R96*(S12)/100,0)</f>
        <v>0</v>
      </c>
      <c r="GL96">
        <f>ROUND(IF(AND(BH96=3,BI96=3,FS96&lt;&gt;0),P96,0),0)</f>
        <v>0</v>
      </c>
      <c r="GM96">
        <f>ROUND(O96+X96+Y96+GK96,0)+GX96</f>
        <v>1399</v>
      </c>
      <c r="GN96">
        <f t="shared" si="54"/>
        <v>0</v>
      </c>
      <c r="GO96">
        <f t="shared" si="55"/>
        <v>1399</v>
      </c>
      <c r="GP96">
        <f t="shared" si="56"/>
        <v>0</v>
      </c>
      <c r="GR96">
        <v>0</v>
      </c>
      <c r="GS96">
        <v>3</v>
      </c>
      <c r="GT96">
        <v>0</v>
      </c>
      <c r="GU96" t="s">
        <v>3</v>
      </c>
      <c r="GV96">
        <f t="shared" si="57"/>
        <v>0</v>
      </c>
      <c r="GW96">
        <v>1</v>
      </c>
      <c r="GX96">
        <f>ROUND(HC96*I96,0)</f>
        <v>0</v>
      </c>
      <c r="HA96">
        <v>0</v>
      </c>
      <c r="HB96">
        <v>0</v>
      </c>
      <c r="HC96">
        <f t="shared" si="58"/>
        <v>0</v>
      </c>
      <c r="HE96" t="s">
        <v>3</v>
      </c>
      <c r="HF96" t="s">
        <v>3</v>
      </c>
      <c r="HM96" t="s">
        <v>3</v>
      </c>
      <c r="HN96" t="s">
        <v>161</v>
      </c>
      <c r="HO96" t="s">
        <v>162</v>
      </c>
      <c r="HP96" t="s">
        <v>159</v>
      </c>
      <c r="HQ96" t="s">
        <v>159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>
        <f>ROW(SmtRes!A66)</f>
        <v>66</v>
      </c>
      <c r="D97" s="2">
        <f>ROW(EtalonRes!A66)</f>
        <v>66</v>
      </c>
      <c r="E97" s="2" t="s">
        <v>163</v>
      </c>
      <c r="F97" s="2" t="s">
        <v>164</v>
      </c>
      <c r="G97" s="2" t="s">
        <v>165</v>
      </c>
      <c r="H97" s="2" t="s">
        <v>115</v>
      </c>
      <c r="I97" s="2">
        <f>ROUND(1/100,7)</f>
        <v>0.01</v>
      </c>
      <c r="J97" s="2">
        <v>0</v>
      </c>
      <c r="K97" s="2">
        <f>ROUND(1/100,7)</f>
        <v>0.01</v>
      </c>
      <c r="L97" s="2"/>
      <c r="M97" s="2"/>
      <c r="N97" s="2"/>
      <c r="O97" s="2">
        <f>ROUND(CP97,2)</f>
        <v>3.84</v>
      </c>
      <c r="P97" s="2">
        <f>ROUND(CQ97*I97,2)</f>
        <v>0</v>
      </c>
      <c r="Q97" s="2">
        <f>ROUND(CR97*I97,2)</f>
        <v>0</v>
      </c>
      <c r="R97" s="2">
        <f>ROUND(CS97*I97,2)</f>
        <v>0</v>
      </c>
      <c r="S97" s="2">
        <f>ROUND(CT97*I97,2)</f>
        <v>3.84</v>
      </c>
      <c r="T97" s="2">
        <f>ROUND(CU97*I97,2)</f>
        <v>0</v>
      </c>
      <c r="U97" s="2">
        <f t="shared" si="40"/>
        <v>0.39900000000000002</v>
      </c>
      <c r="V97" s="2">
        <f t="shared" si="41"/>
        <v>0</v>
      </c>
      <c r="W97" s="2">
        <f>ROUND(CX97*I97,2)</f>
        <v>0</v>
      </c>
      <c r="X97" s="2">
        <f>ROUND(CY97,2)</f>
        <v>3.46</v>
      </c>
      <c r="Y97" s="2">
        <f>ROUND(CZ97,2)</f>
        <v>1.77</v>
      </c>
      <c r="Z97" s="2"/>
      <c r="AA97" s="2">
        <v>64871560</v>
      </c>
      <c r="AB97" s="2">
        <f t="shared" si="42"/>
        <v>384.2</v>
      </c>
      <c r="AC97" s="2">
        <f t="shared" si="43"/>
        <v>0.4</v>
      </c>
      <c r="AD97" s="2">
        <f>ROUND(((((ET97*ROUND(19,7)))-((EU97*ROUND(19,7))))+AE97),2)</f>
        <v>0</v>
      </c>
      <c r="AE97" s="2">
        <f>ROUND(((EU97*ROUND(19,7))),2)</f>
        <v>0</v>
      </c>
      <c r="AF97" s="2">
        <f>ROUND(((EV97*ROUND(19,7))),2)</f>
        <v>383.8</v>
      </c>
      <c r="AG97" s="2">
        <f t="shared" si="44"/>
        <v>0</v>
      </c>
      <c r="AH97" s="2">
        <f>((EW97*ROUND(19,7)))</f>
        <v>39.9</v>
      </c>
      <c r="AI97" s="2">
        <f>((EX97*ROUND(19,7)))</f>
        <v>0</v>
      </c>
      <c r="AJ97" s="2">
        <f t="shared" si="45"/>
        <v>0</v>
      </c>
      <c r="AK97" s="2">
        <v>20.6</v>
      </c>
      <c r="AL97" s="2">
        <v>0.4</v>
      </c>
      <c r="AM97" s="2">
        <v>0</v>
      </c>
      <c r="AN97" s="2">
        <v>0</v>
      </c>
      <c r="AO97" s="2">
        <v>20.2</v>
      </c>
      <c r="AP97" s="2">
        <v>0</v>
      </c>
      <c r="AQ97" s="2">
        <v>2.1</v>
      </c>
      <c r="AR97" s="2">
        <v>0</v>
      </c>
      <c r="AS97" s="2">
        <v>0</v>
      </c>
      <c r="AT97" s="2">
        <v>90</v>
      </c>
      <c r="AU97" s="2">
        <v>46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2</v>
      </c>
      <c r="BJ97" s="2" t="s">
        <v>166</v>
      </c>
      <c r="BK97" s="2"/>
      <c r="BL97" s="2"/>
      <c r="BM97" s="2">
        <v>110001</v>
      </c>
      <c r="BN97" s="2">
        <v>0</v>
      </c>
      <c r="BO97" s="2" t="s">
        <v>3</v>
      </c>
      <c r="BP97" s="2">
        <v>0</v>
      </c>
      <c r="BQ97" s="2">
        <v>3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90</v>
      </c>
      <c r="CA97" s="2">
        <v>46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46"/>
        <v>3.84</v>
      </c>
      <c r="CQ97" s="2">
        <f t="shared" si="71"/>
        <v>0.4</v>
      </c>
      <c r="CR97" s="2">
        <f>((((ET97*ROUND(19,7)))*BB97-((EU97*ROUND(19,7)))*BS97)+AE97*BS97)</f>
        <v>0</v>
      </c>
      <c r="CS97" s="2">
        <f t="shared" si="48"/>
        <v>0</v>
      </c>
      <c r="CT97" s="2">
        <f t="shared" si="49"/>
        <v>383.8</v>
      </c>
      <c r="CU97" s="2">
        <f t="shared" si="50"/>
        <v>0</v>
      </c>
      <c r="CV97" s="2">
        <f t="shared" si="51"/>
        <v>39.9</v>
      </c>
      <c r="CW97" s="2">
        <f t="shared" si="52"/>
        <v>0</v>
      </c>
      <c r="CX97" s="2">
        <f t="shared" si="53"/>
        <v>0</v>
      </c>
      <c r="CY97" s="2">
        <f t="shared" si="73"/>
        <v>3.4559999999999995</v>
      </c>
      <c r="CZ97" s="2">
        <f t="shared" si="74"/>
        <v>1.7664</v>
      </c>
      <c r="DA97" s="2"/>
      <c r="DB97" s="2"/>
      <c r="DC97" s="2" t="s">
        <v>3</v>
      </c>
      <c r="DD97" s="2" t="s">
        <v>3</v>
      </c>
      <c r="DE97" s="2" t="s">
        <v>167</v>
      </c>
      <c r="DF97" s="2" t="s">
        <v>167</v>
      </c>
      <c r="DG97" s="2" t="s">
        <v>167</v>
      </c>
      <c r="DH97" s="2" t="s">
        <v>3</v>
      </c>
      <c r="DI97" s="2" t="s">
        <v>167</v>
      </c>
      <c r="DJ97" s="2" t="s">
        <v>167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115</v>
      </c>
      <c r="DW97" s="2" t="s">
        <v>115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56793166</v>
      </c>
      <c r="EF97" s="2">
        <v>3</v>
      </c>
      <c r="EG97" s="2" t="s">
        <v>90</v>
      </c>
      <c r="EH97" s="2">
        <v>0</v>
      </c>
      <c r="EI97" s="2" t="s">
        <v>3</v>
      </c>
      <c r="EJ97" s="2">
        <v>2</v>
      </c>
      <c r="EK97" s="2">
        <v>110001</v>
      </c>
      <c r="EL97" s="2" t="s">
        <v>159</v>
      </c>
      <c r="EM97" s="2" t="s">
        <v>160</v>
      </c>
      <c r="EN97" s="2"/>
      <c r="EO97" s="2" t="s">
        <v>3</v>
      </c>
      <c r="EP97" s="2"/>
      <c r="EQ97" s="2">
        <v>131072</v>
      </c>
      <c r="ER97" s="2">
        <v>20.6</v>
      </c>
      <c r="ES97" s="2">
        <v>0.4</v>
      </c>
      <c r="ET97" s="2">
        <v>0</v>
      </c>
      <c r="EU97" s="2">
        <v>0</v>
      </c>
      <c r="EV97" s="2">
        <v>20.2</v>
      </c>
      <c r="EW97" s="2">
        <v>2.1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90</v>
      </c>
      <c r="FY97" s="2">
        <v>46</v>
      </c>
      <c r="FZ97" s="2"/>
      <c r="GA97" s="2" t="s">
        <v>3</v>
      </c>
      <c r="GB97" s="2"/>
      <c r="GC97" s="2"/>
      <c r="GD97" s="2">
        <v>1</v>
      </c>
      <c r="GE97" s="2"/>
      <c r="GF97" s="2">
        <v>-1843306938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>ROUND(IF(AND(BH97=3,BI97=3,FS97&lt;&gt;0),P97,0),2)</f>
        <v>0</v>
      </c>
      <c r="GM97" s="2">
        <f>ROUND(O97+X97+Y97,2)+GX97</f>
        <v>9.07</v>
      </c>
      <c r="GN97" s="2">
        <f t="shared" si="54"/>
        <v>0</v>
      </c>
      <c r="GO97" s="2">
        <f t="shared" si="55"/>
        <v>9.07</v>
      </c>
      <c r="GP97" s="2">
        <f t="shared" si="56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57"/>
        <v>0</v>
      </c>
      <c r="GW97" s="2">
        <v>1</v>
      </c>
      <c r="GX97" s="2">
        <f>ROUND(HC97*I97,2)</f>
        <v>0</v>
      </c>
      <c r="GY97" s="2"/>
      <c r="GZ97" s="2"/>
      <c r="HA97" s="2">
        <v>0</v>
      </c>
      <c r="HB97" s="2">
        <v>0</v>
      </c>
      <c r="HC97" s="2">
        <f t="shared" si="58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161</v>
      </c>
      <c r="HO97" s="2" t="s">
        <v>162</v>
      </c>
      <c r="HP97" s="2" t="s">
        <v>159</v>
      </c>
      <c r="HQ97" s="2" t="s">
        <v>159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ROW(SmtRes!A68)</f>
        <v>68</v>
      </c>
      <c r="D98">
        <f>ROW(EtalonRes!A68)</f>
        <v>68</v>
      </c>
      <c r="E98" t="s">
        <v>163</v>
      </c>
      <c r="F98" t="s">
        <v>164</v>
      </c>
      <c r="G98" t="s">
        <v>165</v>
      </c>
      <c r="H98" t="s">
        <v>115</v>
      </c>
      <c r="I98">
        <f>ROUND(1/100,7)</f>
        <v>0.01</v>
      </c>
      <c r="J98">
        <v>0</v>
      </c>
      <c r="K98">
        <f>ROUND(1/100,7)</f>
        <v>0.01</v>
      </c>
      <c r="O98">
        <f>ROUND(CP98,0)</f>
        <v>195</v>
      </c>
      <c r="P98">
        <f>ROUND(CQ98*I98,0)</f>
        <v>0</v>
      </c>
      <c r="Q98">
        <f>ROUND(CR98*I98,0)</f>
        <v>0</v>
      </c>
      <c r="R98">
        <f>ROUND(CS98*I98,0)</f>
        <v>0</v>
      </c>
      <c r="S98">
        <f>ROUND(CT98*I98,0)</f>
        <v>195</v>
      </c>
      <c r="T98">
        <f>ROUND(CU98*I98,0)</f>
        <v>0</v>
      </c>
      <c r="U98">
        <f t="shared" si="40"/>
        <v>0.39900000000000002</v>
      </c>
      <c r="V98">
        <f t="shared" si="41"/>
        <v>0</v>
      </c>
      <c r="W98">
        <f>ROUND(CX98*I98,0)</f>
        <v>0</v>
      </c>
      <c r="X98">
        <f>ROUND(CY98,0)</f>
        <v>176</v>
      </c>
      <c r="Y98">
        <f>ROUND(CZ98,0)</f>
        <v>90</v>
      </c>
      <c r="AA98">
        <v>64871558</v>
      </c>
      <c r="AB98">
        <f t="shared" si="42"/>
        <v>384.2</v>
      </c>
      <c r="AC98">
        <f t="shared" si="43"/>
        <v>0.4</v>
      </c>
      <c r="AD98">
        <f>ROUND(((((ET98*ROUND(19,7)))-((EU98*ROUND(19,7))))+AE98),2)</f>
        <v>0</v>
      </c>
      <c r="AE98">
        <f>ROUND(((EU98*ROUND(19,7))),2)</f>
        <v>0</v>
      </c>
      <c r="AF98">
        <f>ROUND(((EV98*ROUND(19,7))),2)</f>
        <v>383.8</v>
      </c>
      <c r="AG98">
        <f t="shared" si="44"/>
        <v>0</v>
      </c>
      <c r="AH98">
        <f>((EW98*ROUND(19,7)))</f>
        <v>39.9</v>
      </c>
      <c r="AI98">
        <f>((EX98*ROUND(19,7)))</f>
        <v>0</v>
      </c>
      <c r="AJ98">
        <f t="shared" si="45"/>
        <v>0</v>
      </c>
      <c r="AK98">
        <v>20.6</v>
      </c>
      <c r="AL98">
        <v>0.4</v>
      </c>
      <c r="AM98">
        <v>0</v>
      </c>
      <c r="AN98">
        <v>0</v>
      </c>
      <c r="AO98">
        <v>20.2</v>
      </c>
      <c r="AP98">
        <v>0</v>
      </c>
      <c r="AQ98">
        <v>2.1</v>
      </c>
      <c r="AR98">
        <v>0</v>
      </c>
      <c r="AS98">
        <v>0</v>
      </c>
      <c r="AT98">
        <v>90</v>
      </c>
      <c r="AU98">
        <v>46</v>
      </c>
      <c r="AV98">
        <v>1</v>
      </c>
      <c r="AW98">
        <v>1</v>
      </c>
      <c r="AZ98">
        <v>1</v>
      </c>
      <c r="BA98">
        <v>50.93</v>
      </c>
      <c r="BB98">
        <v>1</v>
      </c>
      <c r="BC98">
        <v>51.45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2</v>
      </c>
      <c r="BJ98" t="s">
        <v>166</v>
      </c>
      <c r="BM98">
        <v>110001</v>
      </c>
      <c r="BN98">
        <v>0</v>
      </c>
      <c r="BO98" t="s">
        <v>164</v>
      </c>
      <c r="BP98">
        <v>1</v>
      </c>
      <c r="BQ98">
        <v>3</v>
      </c>
      <c r="BR98">
        <v>0</v>
      </c>
      <c r="BS98">
        <v>50.93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90</v>
      </c>
      <c r="CA98">
        <v>46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46"/>
        <v>195</v>
      </c>
      <c r="CQ98">
        <f t="shared" si="71"/>
        <v>20.580000000000002</v>
      </c>
      <c r="CR98">
        <f>((((ET98*ROUND(19,7)))*BB98-((EU98*ROUND(19,7)))*BS98)+AE98*BS98)</f>
        <v>0</v>
      </c>
      <c r="CS98">
        <f t="shared" si="48"/>
        <v>0</v>
      </c>
      <c r="CT98">
        <f t="shared" si="49"/>
        <v>19546.934000000001</v>
      </c>
      <c r="CU98">
        <f t="shared" si="50"/>
        <v>0</v>
      </c>
      <c r="CV98">
        <f t="shared" si="51"/>
        <v>39.9</v>
      </c>
      <c r="CW98">
        <f t="shared" si="52"/>
        <v>0</v>
      </c>
      <c r="CX98">
        <f t="shared" si="53"/>
        <v>0</v>
      </c>
      <c r="CY98">
        <f t="shared" si="73"/>
        <v>175.5</v>
      </c>
      <c r="CZ98">
        <f t="shared" si="74"/>
        <v>89.7</v>
      </c>
      <c r="DC98" t="s">
        <v>3</v>
      </c>
      <c r="DD98" t="s">
        <v>3</v>
      </c>
      <c r="DE98" t="s">
        <v>167</v>
      </c>
      <c r="DF98" t="s">
        <v>167</v>
      </c>
      <c r="DG98" t="s">
        <v>167</v>
      </c>
      <c r="DH98" t="s">
        <v>3</v>
      </c>
      <c r="DI98" t="s">
        <v>167</v>
      </c>
      <c r="DJ98" t="s">
        <v>167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115</v>
      </c>
      <c r="DW98" t="s">
        <v>115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56793166</v>
      </c>
      <c r="EF98">
        <v>3</v>
      </c>
      <c r="EG98" t="s">
        <v>90</v>
      </c>
      <c r="EH98">
        <v>0</v>
      </c>
      <c r="EI98" t="s">
        <v>3</v>
      </c>
      <c r="EJ98">
        <v>2</v>
      </c>
      <c r="EK98">
        <v>110001</v>
      </c>
      <c r="EL98" t="s">
        <v>159</v>
      </c>
      <c r="EM98" t="s">
        <v>160</v>
      </c>
      <c r="EO98" t="s">
        <v>3</v>
      </c>
      <c r="EQ98">
        <v>131072</v>
      </c>
      <c r="ER98">
        <v>20.6</v>
      </c>
      <c r="ES98">
        <v>0.4</v>
      </c>
      <c r="ET98">
        <v>0</v>
      </c>
      <c r="EU98">
        <v>0</v>
      </c>
      <c r="EV98">
        <v>20.2</v>
      </c>
      <c r="EW98">
        <v>2.1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90</v>
      </c>
      <c r="FY98">
        <v>46</v>
      </c>
      <c r="GA98" t="s">
        <v>3</v>
      </c>
      <c r="GD98">
        <v>0</v>
      </c>
      <c r="GF98">
        <v>-1843306938</v>
      </c>
      <c r="GG98">
        <v>2</v>
      </c>
      <c r="GH98">
        <v>1</v>
      </c>
      <c r="GI98">
        <v>2</v>
      </c>
      <c r="GJ98">
        <v>0</v>
      </c>
      <c r="GK98">
        <f>ROUND(R98*(S12)/100,0)</f>
        <v>0</v>
      </c>
      <c r="GL98">
        <f>ROUND(IF(AND(BH98=3,BI98=3,FS98&lt;&gt;0),P98,0),0)</f>
        <v>0</v>
      </c>
      <c r="GM98">
        <f>ROUND(O98+X98+Y98+GK98,0)+GX98</f>
        <v>461</v>
      </c>
      <c r="GN98">
        <f t="shared" si="54"/>
        <v>0</v>
      </c>
      <c r="GO98">
        <f t="shared" si="55"/>
        <v>461</v>
      </c>
      <c r="GP98">
        <f t="shared" si="56"/>
        <v>0</v>
      </c>
      <c r="GR98">
        <v>0</v>
      </c>
      <c r="GS98">
        <v>3</v>
      </c>
      <c r="GT98">
        <v>0</v>
      </c>
      <c r="GU98" t="s">
        <v>3</v>
      </c>
      <c r="GV98">
        <f t="shared" si="57"/>
        <v>0</v>
      </c>
      <c r="GW98">
        <v>1</v>
      </c>
      <c r="GX98">
        <f>ROUND(HC98*I98,0)</f>
        <v>0</v>
      </c>
      <c r="HA98">
        <v>0</v>
      </c>
      <c r="HB98">
        <v>0</v>
      </c>
      <c r="HC98">
        <f t="shared" si="58"/>
        <v>0</v>
      </c>
      <c r="HE98" t="s">
        <v>3</v>
      </c>
      <c r="HF98" t="s">
        <v>3</v>
      </c>
      <c r="HM98" t="s">
        <v>3</v>
      </c>
      <c r="HN98" t="s">
        <v>161</v>
      </c>
      <c r="HO98" t="s">
        <v>162</v>
      </c>
      <c r="HP98" t="s">
        <v>159</v>
      </c>
      <c r="HQ98" t="s">
        <v>159</v>
      </c>
      <c r="HS98">
        <v>0</v>
      </c>
      <c r="IK98">
        <v>0</v>
      </c>
    </row>
    <row r="99" spans="1:255" x14ac:dyDescent="0.2">
      <c r="A99" s="2">
        <v>17</v>
      </c>
      <c r="B99" s="2">
        <v>1</v>
      </c>
      <c r="C99" s="2">
        <f>ROW(SmtRes!A70)</f>
        <v>70</v>
      </c>
      <c r="D99" s="2">
        <f>ROW(EtalonRes!A70)</f>
        <v>70</v>
      </c>
      <c r="E99" s="2" t="s">
        <v>168</v>
      </c>
      <c r="F99" s="2" t="s">
        <v>164</v>
      </c>
      <c r="G99" s="2" t="s">
        <v>165</v>
      </c>
      <c r="H99" s="2" t="s">
        <v>115</v>
      </c>
      <c r="I99" s="2">
        <f>ROUND(3/100,7)</f>
        <v>0.03</v>
      </c>
      <c r="J99" s="2">
        <v>0</v>
      </c>
      <c r="K99" s="2">
        <f>ROUND(3/100,7)</f>
        <v>0.03</v>
      </c>
      <c r="L99" s="2"/>
      <c r="M99" s="2"/>
      <c r="N99" s="2"/>
      <c r="O99" s="2">
        <f>ROUND(CP99,2)</f>
        <v>2.4300000000000002</v>
      </c>
      <c r="P99" s="2">
        <f>ROUND(CQ99*I99,2)</f>
        <v>0.01</v>
      </c>
      <c r="Q99" s="2">
        <f>ROUND(CR99*I99,2)</f>
        <v>0</v>
      </c>
      <c r="R99" s="2">
        <f>ROUND(CS99*I99,2)</f>
        <v>0</v>
      </c>
      <c r="S99" s="2">
        <f>ROUND(CT99*I99,2)</f>
        <v>2.42</v>
      </c>
      <c r="T99" s="2">
        <f>ROUND(CU99*I99,2)</f>
        <v>0</v>
      </c>
      <c r="U99" s="2">
        <f t="shared" si="40"/>
        <v>0.252</v>
      </c>
      <c r="V99" s="2">
        <f t="shared" si="41"/>
        <v>0</v>
      </c>
      <c r="W99" s="2">
        <f>ROUND(CX99*I99,2)</f>
        <v>0</v>
      </c>
      <c r="X99" s="2">
        <f>ROUND(CY99,2)</f>
        <v>2.1800000000000002</v>
      </c>
      <c r="Y99" s="2">
        <f>ROUND(CZ99,2)</f>
        <v>1.1100000000000001</v>
      </c>
      <c r="Z99" s="2"/>
      <c r="AA99" s="2">
        <v>64871560</v>
      </c>
      <c r="AB99" s="2">
        <f t="shared" si="42"/>
        <v>81.2</v>
      </c>
      <c r="AC99" s="2">
        <f t="shared" si="43"/>
        <v>0.4</v>
      </c>
      <c r="AD99" s="2">
        <f>ROUND(((((ET99*ROUND(4,7)))-((EU99*ROUND(4,7))))+AE99),2)</f>
        <v>0</v>
      </c>
      <c r="AE99" s="2">
        <f>ROUND(((EU99*ROUND(4,7))),2)</f>
        <v>0</v>
      </c>
      <c r="AF99" s="2">
        <f>ROUND(((EV99*ROUND(4,7))),2)</f>
        <v>80.8</v>
      </c>
      <c r="AG99" s="2">
        <f t="shared" si="44"/>
        <v>0</v>
      </c>
      <c r="AH99" s="2">
        <f>((EW99*ROUND(4,7)))</f>
        <v>8.4</v>
      </c>
      <c r="AI99" s="2">
        <f>((EX99*ROUND(4,7)))</f>
        <v>0</v>
      </c>
      <c r="AJ99" s="2">
        <f t="shared" si="45"/>
        <v>0</v>
      </c>
      <c r="AK99" s="2">
        <v>20.6</v>
      </c>
      <c r="AL99" s="2">
        <v>0.4</v>
      </c>
      <c r="AM99" s="2">
        <v>0</v>
      </c>
      <c r="AN99" s="2">
        <v>0</v>
      </c>
      <c r="AO99" s="2">
        <v>20.2</v>
      </c>
      <c r="AP99" s="2">
        <v>0</v>
      </c>
      <c r="AQ99" s="2">
        <v>2.1</v>
      </c>
      <c r="AR99" s="2">
        <v>0</v>
      </c>
      <c r="AS99" s="2">
        <v>0</v>
      </c>
      <c r="AT99" s="2">
        <v>90</v>
      </c>
      <c r="AU99" s="2">
        <v>46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0</v>
      </c>
      <c r="BI99" s="2">
        <v>2</v>
      </c>
      <c r="BJ99" s="2" t="s">
        <v>166</v>
      </c>
      <c r="BK99" s="2"/>
      <c r="BL99" s="2"/>
      <c r="BM99" s="2">
        <v>110001</v>
      </c>
      <c r="BN99" s="2">
        <v>0</v>
      </c>
      <c r="BO99" s="2" t="s">
        <v>3</v>
      </c>
      <c r="BP99" s="2">
        <v>0</v>
      </c>
      <c r="BQ99" s="2">
        <v>3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90</v>
      </c>
      <c r="CA99" s="2">
        <v>46</v>
      </c>
      <c r="CB99" s="2" t="s">
        <v>3</v>
      </c>
      <c r="CC99" s="2"/>
      <c r="CD99" s="2"/>
      <c r="CE99" s="2">
        <v>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46"/>
        <v>2.4299999999999997</v>
      </c>
      <c r="CQ99" s="2">
        <f t="shared" si="71"/>
        <v>0.4</v>
      </c>
      <c r="CR99" s="2">
        <f>((((ET99*ROUND(4,7)))*BB99-((EU99*ROUND(4,7)))*BS99)+AE99*BS99)</f>
        <v>0</v>
      </c>
      <c r="CS99" s="2">
        <f t="shared" si="48"/>
        <v>0</v>
      </c>
      <c r="CT99" s="2">
        <f t="shared" si="49"/>
        <v>80.8</v>
      </c>
      <c r="CU99" s="2">
        <f t="shared" si="50"/>
        <v>0</v>
      </c>
      <c r="CV99" s="2">
        <f t="shared" si="51"/>
        <v>8.4</v>
      </c>
      <c r="CW99" s="2">
        <f t="shared" si="52"/>
        <v>0</v>
      </c>
      <c r="CX99" s="2">
        <f t="shared" si="53"/>
        <v>0</v>
      </c>
      <c r="CY99" s="2">
        <f t="shared" si="73"/>
        <v>2.1779999999999999</v>
      </c>
      <c r="CZ99" s="2">
        <f t="shared" si="74"/>
        <v>1.1132</v>
      </c>
      <c r="DA99" s="2"/>
      <c r="DB99" s="2"/>
      <c r="DC99" s="2" t="s">
        <v>3</v>
      </c>
      <c r="DD99" s="2" t="s">
        <v>3</v>
      </c>
      <c r="DE99" s="2" t="s">
        <v>169</v>
      </c>
      <c r="DF99" s="2" t="s">
        <v>169</v>
      </c>
      <c r="DG99" s="2" t="s">
        <v>169</v>
      </c>
      <c r="DH99" s="2" t="s">
        <v>3</v>
      </c>
      <c r="DI99" s="2" t="s">
        <v>169</v>
      </c>
      <c r="DJ99" s="2" t="s">
        <v>169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1013</v>
      </c>
      <c r="DV99" s="2" t="s">
        <v>115</v>
      </c>
      <c r="DW99" s="2" t="s">
        <v>115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56793166</v>
      </c>
      <c r="EF99" s="2">
        <v>3</v>
      </c>
      <c r="EG99" s="2" t="s">
        <v>90</v>
      </c>
      <c r="EH99" s="2">
        <v>0</v>
      </c>
      <c r="EI99" s="2" t="s">
        <v>3</v>
      </c>
      <c r="EJ99" s="2">
        <v>2</v>
      </c>
      <c r="EK99" s="2">
        <v>110001</v>
      </c>
      <c r="EL99" s="2" t="s">
        <v>159</v>
      </c>
      <c r="EM99" s="2" t="s">
        <v>160</v>
      </c>
      <c r="EN99" s="2"/>
      <c r="EO99" s="2" t="s">
        <v>3</v>
      </c>
      <c r="EP99" s="2"/>
      <c r="EQ99" s="2">
        <v>131072</v>
      </c>
      <c r="ER99" s="2">
        <v>20.6</v>
      </c>
      <c r="ES99" s="2">
        <v>0.4</v>
      </c>
      <c r="ET99" s="2">
        <v>0</v>
      </c>
      <c r="EU99" s="2">
        <v>0</v>
      </c>
      <c r="EV99" s="2">
        <v>20.2</v>
      </c>
      <c r="EW99" s="2">
        <v>2.1</v>
      </c>
      <c r="EX99" s="2">
        <v>0</v>
      </c>
      <c r="EY99" s="2">
        <v>0</v>
      </c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v>0</v>
      </c>
      <c r="FS99" s="2">
        <v>0</v>
      </c>
      <c r="FT99" s="2"/>
      <c r="FU99" s="2"/>
      <c r="FV99" s="2"/>
      <c r="FW99" s="2"/>
      <c r="FX99" s="2">
        <v>90</v>
      </c>
      <c r="FY99" s="2">
        <v>46</v>
      </c>
      <c r="FZ99" s="2"/>
      <c r="GA99" s="2" t="s">
        <v>3</v>
      </c>
      <c r="GB99" s="2"/>
      <c r="GC99" s="2"/>
      <c r="GD99" s="2">
        <v>1</v>
      </c>
      <c r="GE99" s="2"/>
      <c r="GF99" s="2">
        <v>-1843306938</v>
      </c>
      <c r="GG99" s="2">
        <v>2</v>
      </c>
      <c r="GH99" s="2">
        <v>1</v>
      </c>
      <c r="GI99" s="2">
        <v>-2</v>
      </c>
      <c r="GJ99" s="2">
        <v>0</v>
      </c>
      <c r="GK99" s="2">
        <v>0</v>
      </c>
      <c r="GL99" s="2">
        <f>ROUND(IF(AND(BH99=3,BI99=3,FS99&lt;&gt;0),P99,0),2)</f>
        <v>0</v>
      </c>
      <c r="GM99" s="2">
        <f>ROUND(O99+X99+Y99,2)+GX99</f>
        <v>5.72</v>
      </c>
      <c r="GN99" s="2">
        <f t="shared" si="54"/>
        <v>0</v>
      </c>
      <c r="GO99" s="2">
        <f t="shared" si="55"/>
        <v>5.72</v>
      </c>
      <c r="GP99" s="2">
        <f t="shared" si="56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57"/>
        <v>0</v>
      </c>
      <c r="GW99" s="2">
        <v>1</v>
      </c>
      <c r="GX99" s="2">
        <f>ROUND(HC99*I99,2)</f>
        <v>0</v>
      </c>
      <c r="GY99" s="2"/>
      <c r="GZ99" s="2"/>
      <c r="HA99" s="2">
        <v>0</v>
      </c>
      <c r="HB99" s="2">
        <v>0</v>
      </c>
      <c r="HC99" s="2">
        <f t="shared" si="58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161</v>
      </c>
      <c r="HO99" s="2" t="s">
        <v>162</v>
      </c>
      <c r="HP99" s="2" t="s">
        <v>159</v>
      </c>
      <c r="HQ99" s="2" t="s">
        <v>159</v>
      </c>
      <c r="HR99" s="2"/>
      <c r="HS99" s="2">
        <v>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17</v>
      </c>
      <c r="B100">
        <v>1</v>
      </c>
      <c r="C100">
        <f>ROW(SmtRes!A72)</f>
        <v>72</v>
      </c>
      <c r="D100">
        <f>ROW(EtalonRes!A72)</f>
        <v>72</v>
      </c>
      <c r="E100" t="s">
        <v>168</v>
      </c>
      <c r="F100" t="s">
        <v>164</v>
      </c>
      <c r="G100" t="s">
        <v>165</v>
      </c>
      <c r="H100" t="s">
        <v>115</v>
      </c>
      <c r="I100">
        <f>ROUND(3/100,7)</f>
        <v>0.03</v>
      </c>
      <c r="J100">
        <v>0</v>
      </c>
      <c r="K100">
        <f>ROUND(3/100,7)</f>
        <v>0.03</v>
      </c>
      <c r="O100">
        <f>ROUND(CP100,0)</f>
        <v>124</v>
      </c>
      <c r="P100">
        <f>ROUND(CQ100*I100,0)</f>
        <v>1</v>
      </c>
      <c r="Q100">
        <f>ROUND(CR100*I100,0)</f>
        <v>0</v>
      </c>
      <c r="R100">
        <f>ROUND(CS100*I100,0)</f>
        <v>0</v>
      </c>
      <c r="S100">
        <f>ROUND(CT100*I100,0)</f>
        <v>123</v>
      </c>
      <c r="T100">
        <f>ROUND(CU100*I100,0)</f>
        <v>0</v>
      </c>
      <c r="U100">
        <f t="shared" si="40"/>
        <v>0.252</v>
      </c>
      <c r="V100">
        <f t="shared" si="41"/>
        <v>0</v>
      </c>
      <c r="W100">
        <f>ROUND(CX100*I100,0)</f>
        <v>0</v>
      </c>
      <c r="X100">
        <f>ROUND(CY100,0)</f>
        <v>111</v>
      </c>
      <c r="Y100">
        <f>ROUND(CZ100,0)</f>
        <v>57</v>
      </c>
      <c r="AA100">
        <v>64871558</v>
      </c>
      <c r="AB100">
        <f t="shared" si="42"/>
        <v>81.2</v>
      </c>
      <c r="AC100">
        <f t="shared" si="43"/>
        <v>0.4</v>
      </c>
      <c r="AD100">
        <f>ROUND(((((ET100*ROUND(4,7)))-((EU100*ROUND(4,7))))+AE100),2)</f>
        <v>0</v>
      </c>
      <c r="AE100">
        <f>ROUND(((EU100*ROUND(4,7))),2)</f>
        <v>0</v>
      </c>
      <c r="AF100">
        <f>ROUND(((EV100*ROUND(4,7))),2)</f>
        <v>80.8</v>
      </c>
      <c r="AG100">
        <f t="shared" si="44"/>
        <v>0</v>
      </c>
      <c r="AH100">
        <f>((EW100*ROUND(4,7)))</f>
        <v>8.4</v>
      </c>
      <c r="AI100">
        <f>((EX100*ROUND(4,7)))</f>
        <v>0</v>
      </c>
      <c r="AJ100">
        <f t="shared" si="45"/>
        <v>0</v>
      </c>
      <c r="AK100">
        <v>20.6</v>
      </c>
      <c r="AL100">
        <v>0.4</v>
      </c>
      <c r="AM100">
        <v>0</v>
      </c>
      <c r="AN100">
        <v>0</v>
      </c>
      <c r="AO100">
        <v>20.2</v>
      </c>
      <c r="AP100">
        <v>0</v>
      </c>
      <c r="AQ100">
        <v>2.1</v>
      </c>
      <c r="AR100">
        <v>0</v>
      </c>
      <c r="AS100">
        <v>0</v>
      </c>
      <c r="AT100">
        <v>90</v>
      </c>
      <c r="AU100">
        <v>46</v>
      </c>
      <c r="AV100">
        <v>1</v>
      </c>
      <c r="AW100">
        <v>1</v>
      </c>
      <c r="AZ100">
        <v>1</v>
      </c>
      <c r="BA100">
        <v>50.93</v>
      </c>
      <c r="BB100">
        <v>1</v>
      </c>
      <c r="BC100">
        <v>51.45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166</v>
      </c>
      <c r="BM100">
        <v>110001</v>
      </c>
      <c r="BN100">
        <v>0</v>
      </c>
      <c r="BO100" t="s">
        <v>164</v>
      </c>
      <c r="BP100">
        <v>1</v>
      </c>
      <c r="BQ100">
        <v>3</v>
      </c>
      <c r="BR100">
        <v>0</v>
      </c>
      <c r="BS100">
        <v>50.93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90</v>
      </c>
      <c r="CA100">
        <v>46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46"/>
        <v>124</v>
      </c>
      <c r="CQ100">
        <f t="shared" si="71"/>
        <v>20.580000000000002</v>
      </c>
      <c r="CR100">
        <f>((((ET100*ROUND(4,7)))*BB100-((EU100*ROUND(4,7)))*BS100)+AE100*BS100)</f>
        <v>0</v>
      </c>
      <c r="CS100">
        <f t="shared" si="48"/>
        <v>0</v>
      </c>
      <c r="CT100">
        <f t="shared" si="49"/>
        <v>4115.1440000000002</v>
      </c>
      <c r="CU100">
        <f t="shared" si="50"/>
        <v>0</v>
      </c>
      <c r="CV100">
        <f t="shared" si="51"/>
        <v>8.4</v>
      </c>
      <c r="CW100">
        <f t="shared" si="52"/>
        <v>0</v>
      </c>
      <c r="CX100">
        <f t="shared" si="53"/>
        <v>0</v>
      </c>
      <c r="CY100">
        <f t="shared" si="73"/>
        <v>110.7</v>
      </c>
      <c r="CZ100">
        <f t="shared" si="74"/>
        <v>56.58</v>
      </c>
      <c r="DC100" t="s">
        <v>3</v>
      </c>
      <c r="DD100" t="s">
        <v>3</v>
      </c>
      <c r="DE100" t="s">
        <v>169</v>
      </c>
      <c r="DF100" t="s">
        <v>169</v>
      </c>
      <c r="DG100" t="s">
        <v>169</v>
      </c>
      <c r="DH100" t="s">
        <v>3</v>
      </c>
      <c r="DI100" t="s">
        <v>169</v>
      </c>
      <c r="DJ100" t="s">
        <v>169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115</v>
      </c>
      <c r="DW100" t="s">
        <v>115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56793166</v>
      </c>
      <c r="EF100">
        <v>3</v>
      </c>
      <c r="EG100" t="s">
        <v>90</v>
      </c>
      <c r="EH100">
        <v>0</v>
      </c>
      <c r="EI100" t="s">
        <v>3</v>
      </c>
      <c r="EJ100">
        <v>2</v>
      </c>
      <c r="EK100">
        <v>110001</v>
      </c>
      <c r="EL100" t="s">
        <v>159</v>
      </c>
      <c r="EM100" t="s">
        <v>160</v>
      </c>
      <c r="EO100" t="s">
        <v>3</v>
      </c>
      <c r="EQ100">
        <v>131072</v>
      </c>
      <c r="ER100">
        <v>20.6</v>
      </c>
      <c r="ES100">
        <v>0.4</v>
      </c>
      <c r="ET100">
        <v>0</v>
      </c>
      <c r="EU100">
        <v>0</v>
      </c>
      <c r="EV100">
        <v>20.2</v>
      </c>
      <c r="EW100">
        <v>2.1</v>
      </c>
      <c r="EX100">
        <v>0</v>
      </c>
      <c r="EY100">
        <v>0</v>
      </c>
      <c r="FQ100">
        <v>0</v>
      </c>
      <c r="FR100">
        <v>0</v>
      </c>
      <c r="FS100">
        <v>0</v>
      </c>
      <c r="FX100">
        <v>90</v>
      </c>
      <c r="FY100">
        <v>46</v>
      </c>
      <c r="GA100" t="s">
        <v>3</v>
      </c>
      <c r="GD100">
        <v>0</v>
      </c>
      <c r="GF100">
        <v>-1843306938</v>
      </c>
      <c r="GG100">
        <v>2</v>
      </c>
      <c r="GH100">
        <v>1</v>
      </c>
      <c r="GI100">
        <v>2</v>
      </c>
      <c r="GJ100">
        <v>0</v>
      </c>
      <c r="GK100">
        <f>ROUND(R100*(S12)/100,0)</f>
        <v>0</v>
      </c>
      <c r="GL100">
        <f>ROUND(IF(AND(BH100=3,BI100=3,FS100&lt;&gt;0),P100,0),0)</f>
        <v>0</v>
      </c>
      <c r="GM100">
        <f>ROUND(O100+X100+Y100+GK100,0)+GX100</f>
        <v>292</v>
      </c>
      <c r="GN100">
        <f t="shared" si="54"/>
        <v>0</v>
      </c>
      <c r="GO100">
        <f t="shared" si="55"/>
        <v>292</v>
      </c>
      <c r="GP100">
        <f t="shared" si="56"/>
        <v>0</v>
      </c>
      <c r="GR100">
        <v>0</v>
      </c>
      <c r="GS100">
        <v>3</v>
      </c>
      <c r="GT100">
        <v>0</v>
      </c>
      <c r="GU100" t="s">
        <v>3</v>
      </c>
      <c r="GV100">
        <f t="shared" si="57"/>
        <v>0</v>
      </c>
      <c r="GW100">
        <v>1</v>
      </c>
      <c r="GX100">
        <f>ROUND(HC100*I100,0)</f>
        <v>0</v>
      </c>
      <c r="HA100">
        <v>0</v>
      </c>
      <c r="HB100">
        <v>0</v>
      </c>
      <c r="HC100">
        <f t="shared" si="58"/>
        <v>0</v>
      </c>
      <c r="HE100" t="s">
        <v>3</v>
      </c>
      <c r="HF100" t="s">
        <v>3</v>
      </c>
      <c r="HM100" t="s">
        <v>3</v>
      </c>
      <c r="HN100" t="s">
        <v>161</v>
      </c>
      <c r="HO100" t="s">
        <v>162</v>
      </c>
      <c r="HP100" t="s">
        <v>159</v>
      </c>
      <c r="HQ100" t="s">
        <v>159</v>
      </c>
      <c r="HS100">
        <v>0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ROW(SmtRes!A75)</f>
        <v>75</v>
      </c>
      <c r="D101" s="2">
        <f>ROW(EtalonRes!A75)</f>
        <v>75</v>
      </c>
      <c r="E101" s="2" t="s">
        <v>170</v>
      </c>
      <c r="F101" s="2" t="s">
        <v>171</v>
      </c>
      <c r="G101" s="2" t="s">
        <v>172</v>
      </c>
      <c r="H101" s="2" t="s">
        <v>150</v>
      </c>
      <c r="I101" s="2">
        <f>ROUND(100/100,7)</f>
        <v>1</v>
      </c>
      <c r="J101" s="2">
        <v>0</v>
      </c>
      <c r="K101" s="2">
        <f>ROUND(100/100,7)</f>
        <v>1</v>
      </c>
      <c r="L101" s="2"/>
      <c r="M101" s="2"/>
      <c r="N101" s="2"/>
      <c r="O101" s="2">
        <f>ROUND(CP101,2)</f>
        <v>154.58000000000001</v>
      </c>
      <c r="P101" s="2">
        <f>ROUND(CQ101*I101,2)</f>
        <v>15.04</v>
      </c>
      <c r="Q101" s="2">
        <f>ROUND(CR101*I101,2)</f>
        <v>0</v>
      </c>
      <c r="R101" s="2">
        <f>ROUND(CS101*I101,2)</f>
        <v>0</v>
      </c>
      <c r="S101" s="2">
        <f>ROUND(CT101*I101,2)</f>
        <v>139.54</v>
      </c>
      <c r="T101" s="2">
        <f>ROUND(CU101*I101,2)</f>
        <v>0</v>
      </c>
      <c r="U101" s="2">
        <f t="shared" ref="U101:U122" si="75">ROUND(CV101*I101,7)</f>
        <v>15.2</v>
      </c>
      <c r="V101" s="2">
        <f t="shared" ref="V101:V122" si="76">ROUND(CW101*I101,7)</f>
        <v>0</v>
      </c>
      <c r="W101" s="2">
        <f>ROUND(CX101*I101,2)</f>
        <v>0</v>
      </c>
      <c r="X101" s="2">
        <f>ROUND(CY101,2)</f>
        <v>135.35</v>
      </c>
      <c r="Y101" s="2">
        <f>ROUND(CZ101,2)</f>
        <v>71.17</v>
      </c>
      <c r="Z101" s="2"/>
      <c r="AA101" s="2">
        <v>64871560</v>
      </c>
      <c r="AB101" s="2">
        <f t="shared" ref="AB101:AB122" si="77">ROUND((AC101+AD101+AF101),2)</f>
        <v>154.58000000000001</v>
      </c>
      <c r="AC101" s="2">
        <f t="shared" ref="AC101:AC122" si="78">ROUND((ES101),2)</f>
        <v>15.04</v>
      </c>
      <c r="AD101" s="2">
        <f t="shared" ref="AD101:AD112" si="79">ROUND((((ET101)-(EU101))+AE101),2)</f>
        <v>0</v>
      </c>
      <c r="AE101" s="2">
        <f t="shared" ref="AE101:AE112" si="80">ROUND((EU101),2)</f>
        <v>0</v>
      </c>
      <c r="AF101" s="2">
        <f t="shared" ref="AF101:AF112" si="81">ROUND((EV101),2)</f>
        <v>139.54</v>
      </c>
      <c r="AG101" s="2">
        <f t="shared" ref="AG101:AG122" si="82">ROUND((AP101),2)</f>
        <v>0</v>
      </c>
      <c r="AH101" s="2">
        <f t="shared" ref="AH101:AH112" si="83">(EW101)</f>
        <v>15.2</v>
      </c>
      <c r="AI101" s="2">
        <f t="shared" ref="AI101:AI112" si="84">(EX101)</f>
        <v>0</v>
      </c>
      <c r="AJ101" s="2">
        <f t="shared" ref="AJ101:AJ122" si="85">(AS101)</f>
        <v>0</v>
      </c>
      <c r="AK101" s="2">
        <v>154.58000000000001</v>
      </c>
      <c r="AL101" s="2">
        <v>15.04</v>
      </c>
      <c r="AM101" s="2">
        <v>0</v>
      </c>
      <c r="AN101" s="2">
        <v>0</v>
      </c>
      <c r="AO101" s="2">
        <v>139.54</v>
      </c>
      <c r="AP101" s="2">
        <v>0</v>
      </c>
      <c r="AQ101" s="2">
        <v>15.2</v>
      </c>
      <c r="AR101" s="2">
        <v>0</v>
      </c>
      <c r="AS101" s="2">
        <v>0</v>
      </c>
      <c r="AT101" s="2">
        <v>97</v>
      </c>
      <c r="AU101" s="2">
        <v>51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2</v>
      </c>
      <c r="BJ101" s="2" t="s">
        <v>173</v>
      </c>
      <c r="BK101" s="2"/>
      <c r="BL101" s="2"/>
      <c r="BM101" s="2">
        <v>108001</v>
      </c>
      <c r="BN101" s="2">
        <v>0</v>
      </c>
      <c r="BO101" s="2" t="s">
        <v>3</v>
      </c>
      <c r="BP101" s="2">
        <v>0</v>
      </c>
      <c r="BQ101" s="2">
        <v>3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97</v>
      </c>
      <c r="CA101" s="2">
        <v>51</v>
      </c>
      <c r="CB101" s="2" t="s">
        <v>3</v>
      </c>
      <c r="CC101" s="2"/>
      <c r="CD101" s="2"/>
      <c r="CE101" s="2">
        <v>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ref="CP101:CP122" si="86">(P101+Q101+S101)</f>
        <v>154.57999999999998</v>
      </c>
      <c r="CQ101" s="2">
        <f t="shared" si="71"/>
        <v>15.04</v>
      </c>
      <c r="CR101" s="2">
        <f t="shared" ref="CR101:CR108" si="87">(((ET101)*BB101-(EU101)*BS101)+AE101*BS101)</f>
        <v>0</v>
      </c>
      <c r="CS101" s="2">
        <f t="shared" ref="CS101:CS122" si="88">AE101*BS101</f>
        <v>0</v>
      </c>
      <c r="CT101" s="2">
        <f t="shared" ref="CT101:CT122" si="89">AF101*BA101</f>
        <v>139.54</v>
      </c>
      <c r="CU101" s="2">
        <f t="shared" ref="CU101:CU122" si="90">AG101</f>
        <v>0</v>
      </c>
      <c r="CV101" s="2">
        <f t="shared" ref="CV101:CV122" si="91">AH101</f>
        <v>15.2</v>
      </c>
      <c r="CW101" s="2">
        <f t="shared" ref="CW101:CW122" si="92">AI101</f>
        <v>0</v>
      </c>
      <c r="CX101" s="2">
        <f t="shared" ref="CX101:CX122" si="93">AJ101</f>
        <v>0</v>
      </c>
      <c r="CY101" s="2">
        <f t="shared" si="73"/>
        <v>135.35379999999998</v>
      </c>
      <c r="CZ101" s="2">
        <f t="shared" si="74"/>
        <v>71.165400000000005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1003</v>
      </c>
      <c r="DV101" s="2" t="s">
        <v>150</v>
      </c>
      <c r="DW101" s="2" t="s">
        <v>150</v>
      </c>
      <c r="DX101" s="2">
        <v>100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56793162</v>
      </c>
      <c r="EF101" s="2">
        <v>3</v>
      </c>
      <c r="EG101" s="2" t="s">
        <v>90</v>
      </c>
      <c r="EH101" s="2">
        <v>0</v>
      </c>
      <c r="EI101" s="2" t="s">
        <v>3</v>
      </c>
      <c r="EJ101" s="2">
        <v>2</v>
      </c>
      <c r="EK101" s="2">
        <v>108001</v>
      </c>
      <c r="EL101" s="2" t="s">
        <v>96</v>
      </c>
      <c r="EM101" s="2" t="s">
        <v>97</v>
      </c>
      <c r="EN101" s="2"/>
      <c r="EO101" s="2" t="s">
        <v>3</v>
      </c>
      <c r="EP101" s="2"/>
      <c r="EQ101" s="2">
        <v>131072</v>
      </c>
      <c r="ER101" s="2">
        <v>154.58000000000001</v>
      </c>
      <c r="ES101" s="2">
        <v>15.04</v>
      </c>
      <c r="ET101" s="2">
        <v>0</v>
      </c>
      <c r="EU101" s="2">
        <v>0</v>
      </c>
      <c r="EV101" s="2">
        <v>139.54</v>
      </c>
      <c r="EW101" s="2">
        <v>15.2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97</v>
      </c>
      <c r="FY101" s="2">
        <v>51</v>
      </c>
      <c r="FZ101" s="2"/>
      <c r="GA101" s="2" t="s">
        <v>3</v>
      </c>
      <c r="GB101" s="2"/>
      <c r="GC101" s="2"/>
      <c r="GD101" s="2">
        <v>1</v>
      </c>
      <c r="GE101" s="2"/>
      <c r="GF101" s="2">
        <v>861043010</v>
      </c>
      <c r="GG101" s="2">
        <v>2</v>
      </c>
      <c r="GH101" s="2">
        <v>1</v>
      </c>
      <c r="GI101" s="2">
        <v>-2</v>
      </c>
      <c r="GJ101" s="2">
        <v>0</v>
      </c>
      <c r="GK101" s="2">
        <v>0</v>
      </c>
      <c r="GL101" s="2">
        <f>ROUND(IF(AND(BH101=3,BI101=3,FS101&lt;&gt;0),P101,0),2)</f>
        <v>0</v>
      </c>
      <c r="GM101" s="2">
        <f>ROUND(O101+X101+Y101,2)+GX101</f>
        <v>361.1</v>
      </c>
      <c r="GN101" s="2">
        <f t="shared" ref="GN101:GN122" si="94">IF(OR(BI101=0,BI101=1),GM101-GX101,0)</f>
        <v>0</v>
      </c>
      <c r="GO101" s="2">
        <f t="shared" ref="GO101:GO122" si="95">IF(BI101=2,GM101-GX101,0)</f>
        <v>361.1</v>
      </c>
      <c r="GP101" s="2">
        <f t="shared" ref="GP101:GP122" si="96">IF(BI101=4,GM101-GX101,0)</f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ref="GV101:GV122" si="97">ROUND((GT101),2)</f>
        <v>0</v>
      </c>
      <c r="GW101" s="2">
        <v>1</v>
      </c>
      <c r="GX101" s="2">
        <f>ROUND(HC101*I101,2)</f>
        <v>0</v>
      </c>
      <c r="GY101" s="2"/>
      <c r="GZ101" s="2"/>
      <c r="HA101" s="2">
        <v>0</v>
      </c>
      <c r="HB101" s="2">
        <v>0</v>
      </c>
      <c r="HC101" s="2">
        <f t="shared" ref="HC101:HC122" si="98">GV101*GW101</f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98</v>
      </c>
      <c r="HO101" s="2" t="s">
        <v>99</v>
      </c>
      <c r="HP101" s="2" t="s">
        <v>96</v>
      </c>
      <c r="HQ101" s="2" t="s">
        <v>96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ROW(SmtRes!A78)</f>
        <v>78</v>
      </c>
      <c r="D102">
        <f>ROW(EtalonRes!A78)</f>
        <v>78</v>
      </c>
      <c r="E102" t="s">
        <v>170</v>
      </c>
      <c r="F102" t="s">
        <v>171</v>
      </c>
      <c r="G102" t="s">
        <v>172</v>
      </c>
      <c r="H102" t="s">
        <v>150</v>
      </c>
      <c r="I102">
        <f>ROUND(100/100,7)</f>
        <v>1</v>
      </c>
      <c r="J102">
        <v>0</v>
      </c>
      <c r="K102">
        <f>ROUND(100/100,7)</f>
        <v>1</v>
      </c>
      <c r="O102">
        <f>ROUND(CP102,0)</f>
        <v>7384</v>
      </c>
      <c r="P102">
        <f>ROUND(CQ102*I102,0)</f>
        <v>277</v>
      </c>
      <c r="Q102">
        <f>ROUND(CR102*I102,0)</f>
        <v>0</v>
      </c>
      <c r="R102">
        <f>ROUND(CS102*I102,0)</f>
        <v>0</v>
      </c>
      <c r="S102">
        <f>ROUND(CT102*I102,0)</f>
        <v>7107</v>
      </c>
      <c r="T102">
        <f>ROUND(CU102*I102,0)</f>
        <v>0</v>
      </c>
      <c r="U102">
        <f t="shared" si="75"/>
        <v>15.2</v>
      </c>
      <c r="V102">
        <f t="shared" si="76"/>
        <v>0</v>
      </c>
      <c r="W102">
        <f>ROUND(CX102*I102,0)</f>
        <v>0</v>
      </c>
      <c r="X102">
        <f>ROUND(CY102,0)</f>
        <v>6894</v>
      </c>
      <c r="Y102">
        <f>ROUND(CZ102,0)</f>
        <v>3625</v>
      </c>
      <c r="AA102">
        <v>64871558</v>
      </c>
      <c r="AB102">
        <f t="shared" si="77"/>
        <v>154.58000000000001</v>
      </c>
      <c r="AC102">
        <f t="shared" si="78"/>
        <v>15.04</v>
      </c>
      <c r="AD102">
        <f t="shared" si="79"/>
        <v>0</v>
      </c>
      <c r="AE102">
        <f t="shared" si="80"/>
        <v>0</v>
      </c>
      <c r="AF102">
        <f t="shared" si="81"/>
        <v>139.54</v>
      </c>
      <c r="AG102">
        <f t="shared" si="82"/>
        <v>0</v>
      </c>
      <c r="AH102">
        <f t="shared" si="83"/>
        <v>15.2</v>
      </c>
      <c r="AI102">
        <f t="shared" si="84"/>
        <v>0</v>
      </c>
      <c r="AJ102">
        <f t="shared" si="85"/>
        <v>0</v>
      </c>
      <c r="AK102">
        <v>154.58000000000001</v>
      </c>
      <c r="AL102">
        <v>15.04</v>
      </c>
      <c r="AM102">
        <v>0</v>
      </c>
      <c r="AN102">
        <v>0</v>
      </c>
      <c r="AO102">
        <v>139.54</v>
      </c>
      <c r="AP102">
        <v>0</v>
      </c>
      <c r="AQ102">
        <v>15.2</v>
      </c>
      <c r="AR102">
        <v>0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50.93</v>
      </c>
      <c r="BB102">
        <v>1</v>
      </c>
      <c r="BC102">
        <v>18.399999999999999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2</v>
      </c>
      <c r="BJ102" t="s">
        <v>173</v>
      </c>
      <c r="BM102">
        <v>108001</v>
      </c>
      <c r="BN102">
        <v>0</v>
      </c>
      <c r="BO102" t="s">
        <v>171</v>
      </c>
      <c r="BP102">
        <v>1</v>
      </c>
      <c r="BQ102">
        <v>3</v>
      </c>
      <c r="BR102">
        <v>0</v>
      </c>
      <c r="BS102">
        <v>50.93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6"/>
        <v>7384</v>
      </c>
      <c r="CQ102">
        <f t="shared" si="71"/>
        <v>276.73599999999999</v>
      </c>
      <c r="CR102">
        <f t="shared" si="87"/>
        <v>0</v>
      </c>
      <c r="CS102">
        <f t="shared" si="88"/>
        <v>0</v>
      </c>
      <c r="CT102">
        <f t="shared" si="89"/>
        <v>7106.7721999999994</v>
      </c>
      <c r="CU102">
        <f t="shared" si="90"/>
        <v>0</v>
      </c>
      <c r="CV102">
        <f t="shared" si="91"/>
        <v>15.2</v>
      </c>
      <c r="CW102">
        <f t="shared" si="92"/>
        <v>0</v>
      </c>
      <c r="CX102">
        <f t="shared" si="93"/>
        <v>0</v>
      </c>
      <c r="CY102">
        <f t="shared" si="73"/>
        <v>6893.79</v>
      </c>
      <c r="CZ102">
        <f t="shared" si="74"/>
        <v>3624.57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1003</v>
      </c>
      <c r="DV102" t="s">
        <v>150</v>
      </c>
      <c r="DW102" t="s">
        <v>150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56793162</v>
      </c>
      <c r="EF102">
        <v>3</v>
      </c>
      <c r="EG102" t="s">
        <v>90</v>
      </c>
      <c r="EH102">
        <v>0</v>
      </c>
      <c r="EI102" t="s">
        <v>3</v>
      </c>
      <c r="EJ102">
        <v>2</v>
      </c>
      <c r="EK102">
        <v>108001</v>
      </c>
      <c r="EL102" t="s">
        <v>96</v>
      </c>
      <c r="EM102" t="s">
        <v>97</v>
      </c>
      <c r="EO102" t="s">
        <v>3</v>
      </c>
      <c r="EQ102">
        <v>131072</v>
      </c>
      <c r="ER102">
        <v>154.58000000000001</v>
      </c>
      <c r="ES102">
        <v>15.04</v>
      </c>
      <c r="ET102">
        <v>0</v>
      </c>
      <c r="EU102">
        <v>0</v>
      </c>
      <c r="EV102">
        <v>139.54</v>
      </c>
      <c r="EW102">
        <v>15.2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0</v>
      </c>
      <c r="GF102">
        <v>861043010</v>
      </c>
      <c r="GG102">
        <v>2</v>
      </c>
      <c r="GH102">
        <v>1</v>
      </c>
      <c r="GI102">
        <v>2</v>
      </c>
      <c r="GJ102">
        <v>0</v>
      </c>
      <c r="GK102">
        <f>ROUND(R102*(S12)/100,0)</f>
        <v>0</v>
      </c>
      <c r="GL102">
        <f>ROUND(IF(AND(BH102=3,BI102=3,FS102&lt;&gt;0),P102,0),0)</f>
        <v>0</v>
      </c>
      <c r="GM102">
        <f>ROUND(O102+X102+Y102+GK102,0)+GX102</f>
        <v>17903</v>
      </c>
      <c r="GN102">
        <f t="shared" si="94"/>
        <v>0</v>
      </c>
      <c r="GO102">
        <f t="shared" si="95"/>
        <v>17903</v>
      </c>
      <c r="GP102">
        <f t="shared" si="96"/>
        <v>0</v>
      </c>
      <c r="GR102">
        <v>0</v>
      </c>
      <c r="GS102">
        <v>3</v>
      </c>
      <c r="GT102">
        <v>0</v>
      </c>
      <c r="GU102" t="s">
        <v>3</v>
      </c>
      <c r="GV102">
        <f t="shared" si="97"/>
        <v>0</v>
      </c>
      <c r="GW102">
        <v>1</v>
      </c>
      <c r="GX102">
        <f>ROUND(HC102*I102,0)</f>
        <v>0</v>
      </c>
      <c r="HA102">
        <v>0</v>
      </c>
      <c r="HB102">
        <v>0</v>
      </c>
      <c r="HC102">
        <f t="shared" si="98"/>
        <v>0</v>
      </c>
      <c r="HE102" t="s">
        <v>3</v>
      </c>
      <c r="HF102" t="s">
        <v>3</v>
      </c>
      <c r="HM102" t="s">
        <v>3</v>
      </c>
      <c r="HN102" t="s">
        <v>98</v>
      </c>
      <c r="HO102" t="s">
        <v>99</v>
      </c>
      <c r="HP102" t="s">
        <v>96</v>
      </c>
      <c r="HQ102" t="s">
        <v>96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/>
      <c r="D103" s="2"/>
      <c r="E103" s="2" t="s">
        <v>174</v>
      </c>
      <c r="F103" s="2" t="s">
        <v>175</v>
      </c>
      <c r="G103" s="2" t="s">
        <v>176</v>
      </c>
      <c r="H103" s="2" t="s">
        <v>177</v>
      </c>
      <c r="I103" s="2">
        <f>ROUND(100/10,7)</f>
        <v>10</v>
      </c>
      <c r="J103" s="2">
        <v>0</v>
      </c>
      <c r="K103" s="2">
        <f>ROUND(100/10,7)</f>
        <v>10</v>
      </c>
      <c r="L103" s="2"/>
      <c r="M103" s="2"/>
      <c r="N103" s="2"/>
      <c r="O103" s="2">
        <f>ROUND(CP103,2)</f>
        <v>126</v>
      </c>
      <c r="P103" s="2">
        <f>ROUND(CQ103*I103,2)</f>
        <v>126</v>
      </c>
      <c r="Q103" s="2">
        <f>ROUND(CR103*I103,2)</f>
        <v>0</v>
      </c>
      <c r="R103" s="2">
        <f>ROUND(CS103*I103,2)</f>
        <v>0</v>
      </c>
      <c r="S103" s="2">
        <f>ROUND(CT103*I103,2)</f>
        <v>0</v>
      </c>
      <c r="T103" s="2">
        <f>ROUND(CU103*I103,2)</f>
        <v>0</v>
      </c>
      <c r="U103" s="2">
        <f t="shared" si="75"/>
        <v>0</v>
      </c>
      <c r="V103" s="2">
        <f t="shared" si="76"/>
        <v>0</v>
      </c>
      <c r="W103" s="2">
        <f>ROUND(CX103*I103,2)</f>
        <v>0.2</v>
      </c>
      <c r="X103" s="2">
        <f>ROUND(CY103,2)</f>
        <v>0</v>
      </c>
      <c r="Y103" s="2">
        <f>ROUND(CZ103,2)</f>
        <v>0</v>
      </c>
      <c r="Z103" s="2"/>
      <c r="AA103" s="2">
        <v>64871560</v>
      </c>
      <c r="AB103" s="2">
        <f t="shared" si="77"/>
        <v>12.6</v>
      </c>
      <c r="AC103" s="2">
        <f t="shared" si="78"/>
        <v>12.6</v>
      </c>
      <c r="AD103" s="2">
        <f t="shared" si="79"/>
        <v>0</v>
      </c>
      <c r="AE103" s="2">
        <f t="shared" si="80"/>
        <v>0</v>
      </c>
      <c r="AF103" s="2">
        <f t="shared" si="81"/>
        <v>0</v>
      </c>
      <c r="AG103" s="2">
        <f t="shared" si="82"/>
        <v>0</v>
      </c>
      <c r="AH103" s="2">
        <f t="shared" si="83"/>
        <v>0</v>
      </c>
      <c r="AI103" s="2">
        <f t="shared" si="84"/>
        <v>0</v>
      </c>
      <c r="AJ103" s="2">
        <f t="shared" si="85"/>
        <v>0.02</v>
      </c>
      <c r="AK103" s="2">
        <v>12.6</v>
      </c>
      <c r="AL103" s="2">
        <v>12.6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0.02</v>
      </c>
      <c r="AT103" s="2">
        <v>0</v>
      </c>
      <c r="AU103" s="2">
        <v>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2</v>
      </c>
      <c r="BJ103" s="2" t="s">
        <v>178</v>
      </c>
      <c r="BK103" s="2"/>
      <c r="BL103" s="2"/>
      <c r="BM103" s="2">
        <v>500002</v>
      </c>
      <c r="BN103" s="2">
        <v>0</v>
      </c>
      <c r="BO103" s="2" t="s">
        <v>3</v>
      </c>
      <c r="BP103" s="2">
        <v>0</v>
      </c>
      <c r="BQ103" s="2">
        <v>12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0</v>
      </c>
      <c r="CA103" s="2">
        <v>0</v>
      </c>
      <c r="CB103" s="2" t="s">
        <v>3</v>
      </c>
      <c r="CC103" s="2"/>
      <c r="CD103" s="2"/>
      <c r="CE103" s="2">
        <v>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86"/>
        <v>126</v>
      </c>
      <c r="CQ103" s="2">
        <f t="shared" si="71"/>
        <v>12.6</v>
      </c>
      <c r="CR103" s="2">
        <f t="shared" si="87"/>
        <v>0</v>
      </c>
      <c r="CS103" s="2">
        <f t="shared" si="88"/>
        <v>0</v>
      </c>
      <c r="CT103" s="2">
        <f t="shared" si="89"/>
        <v>0</v>
      </c>
      <c r="CU103" s="2">
        <f t="shared" si="90"/>
        <v>0</v>
      </c>
      <c r="CV103" s="2">
        <f t="shared" si="91"/>
        <v>0</v>
      </c>
      <c r="CW103" s="2">
        <f t="shared" si="92"/>
        <v>0</v>
      </c>
      <c r="CX103" s="2">
        <f t="shared" si="93"/>
        <v>0.02</v>
      </c>
      <c r="CY103" s="2">
        <f>0</f>
        <v>0</v>
      </c>
      <c r="CZ103" s="2">
        <f>0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1003</v>
      </c>
      <c r="DV103" s="2" t="s">
        <v>177</v>
      </c>
      <c r="DW103" s="2" t="s">
        <v>177</v>
      </c>
      <c r="DX103" s="2">
        <v>10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56793267</v>
      </c>
      <c r="EF103" s="2">
        <v>12</v>
      </c>
      <c r="EG103" s="2" t="s">
        <v>144</v>
      </c>
      <c r="EH103" s="2">
        <v>0</v>
      </c>
      <c r="EI103" s="2" t="s">
        <v>3</v>
      </c>
      <c r="EJ103" s="2">
        <v>2</v>
      </c>
      <c r="EK103" s="2">
        <v>500002</v>
      </c>
      <c r="EL103" s="2" t="s">
        <v>145</v>
      </c>
      <c r="EM103" s="2" t="s">
        <v>146</v>
      </c>
      <c r="EN103" s="2"/>
      <c r="EO103" s="2" t="s">
        <v>3</v>
      </c>
      <c r="EP103" s="2"/>
      <c r="EQ103" s="2">
        <v>131072</v>
      </c>
      <c r="ER103" s="2">
        <v>12.6</v>
      </c>
      <c r="ES103" s="2">
        <v>12.6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0</v>
      </c>
      <c r="FY103" s="2">
        <v>0</v>
      </c>
      <c r="FZ103" s="2"/>
      <c r="GA103" s="2" t="s">
        <v>3</v>
      </c>
      <c r="GB103" s="2"/>
      <c r="GC103" s="2"/>
      <c r="GD103" s="2">
        <v>1</v>
      </c>
      <c r="GE103" s="2"/>
      <c r="GF103" s="2">
        <v>-1324746895</v>
      </c>
      <c r="GG103" s="2">
        <v>2</v>
      </c>
      <c r="GH103" s="2">
        <v>1</v>
      </c>
      <c r="GI103" s="2">
        <v>-2</v>
      </c>
      <c r="GJ103" s="2">
        <v>0</v>
      </c>
      <c r="GK103" s="2">
        <v>0</v>
      </c>
      <c r="GL103" s="2">
        <f>ROUND(IF(AND(BH103=3,BI103=3,FS103&lt;&gt;0),P103,0),2)</f>
        <v>0</v>
      </c>
      <c r="GM103" s="2">
        <f>ROUND(O103+X103+Y103,2)+GX103</f>
        <v>126</v>
      </c>
      <c r="GN103" s="2">
        <f t="shared" si="94"/>
        <v>0</v>
      </c>
      <c r="GO103" s="2">
        <f t="shared" si="95"/>
        <v>126</v>
      </c>
      <c r="GP103" s="2">
        <f t="shared" si="96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97"/>
        <v>0</v>
      </c>
      <c r="GW103" s="2">
        <v>1</v>
      </c>
      <c r="GX103" s="2">
        <f>ROUND(HC103*I103,2)</f>
        <v>0</v>
      </c>
      <c r="GY103" s="2"/>
      <c r="GZ103" s="2"/>
      <c r="HA103" s="2">
        <v>0</v>
      </c>
      <c r="HB103" s="2">
        <v>0</v>
      </c>
      <c r="HC103" s="2">
        <f t="shared" si="98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E104" t="s">
        <v>174</v>
      </c>
      <c r="F104" t="s">
        <v>175</v>
      </c>
      <c r="G104" t="s">
        <v>176</v>
      </c>
      <c r="H104" t="s">
        <v>177</v>
      </c>
      <c r="I104">
        <f>ROUND(100/10,7)</f>
        <v>10</v>
      </c>
      <c r="J104">
        <v>0</v>
      </c>
      <c r="K104">
        <f>ROUND(100/10,7)</f>
        <v>10</v>
      </c>
      <c r="O104">
        <f>ROUND(CP104,0)</f>
        <v>1464</v>
      </c>
      <c r="P104">
        <f>ROUND(CQ104*I104,0)</f>
        <v>1464</v>
      </c>
      <c r="Q104">
        <f>ROUND(CR104*I104,0)</f>
        <v>0</v>
      </c>
      <c r="R104">
        <f>ROUND(CS104*I104,0)</f>
        <v>0</v>
      </c>
      <c r="S104">
        <f>ROUND(CT104*I104,0)</f>
        <v>0</v>
      </c>
      <c r="T104">
        <f>ROUND(CU104*I104,0)</f>
        <v>0</v>
      </c>
      <c r="U104">
        <f t="shared" si="75"/>
        <v>0</v>
      </c>
      <c r="V104">
        <f t="shared" si="76"/>
        <v>0</v>
      </c>
      <c r="W104">
        <f>ROUND(CX104*I104,0)</f>
        <v>0</v>
      </c>
      <c r="X104">
        <f>ROUND(CY104,0)</f>
        <v>0</v>
      </c>
      <c r="Y104">
        <f>ROUND(CZ104,0)</f>
        <v>0</v>
      </c>
      <c r="AA104">
        <v>64871558</v>
      </c>
      <c r="AB104">
        <f t="shared" si="77"/>
        <v>12.6</v>
      </c>
      <c r="AC104">
        <f t="shared" si="78"/>
        <v>12.6</v>
      </c>
      <c r="AD104">
        <f t="shared" si="79"/>
        <v>0</v>
      </c>
      <c r="AE104">
        <f t="shared" si="80"/>
        <v>0</v>
      </c>
      <c r="AF104">
        <f t="shared" si="81"/>
        <v>0</v>
      </c>
      <c r="AG104">
        <f t="shared" si="82"/>
        <v>0</v>
      </c>
      <c r="AH104">
        <f t="shared" si="83"/>
        <v>0</v>
      </c>
      <c r="AI104">
        <f t="shared" si="84"/>
        <v>0</v>
      </c>
      <c r="AJ104">
        <f t="shared" si="85"/>
        <v>0.02</v>
      </c>
      <c r="AK104">
        <v>12.6</v>
      </c>
      <c r="AL104">
        <v>12.6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0.02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11.62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178</v>
      </c>
      <c r="BM104">
        <v>500002</v>
      </c>
      <c r="BN104">
        <v>0</v>
      </c>
      <c r="BO104" t="s">
        <v>175</v>
      </c>
      <c r="BP104">
        <v>1</v>
      </c>
      <c r="BQ104">
        <v>12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6"/>
        <v>1464</v>
      </c>
      <c r="CQ104">
        <f t="shared" si="71"/>
        <v>146.41199999999998</v>
      </c>
      <c r="CR104">
        <f t="shared" si="87"/>
        <v>0</v>
      </c>
      <c r="CS104">
        <f t="shared" si="88"/>
        <v>0</v>
      </c>
      <c r="CT104">
        <f t="shared" si="89"/>
        <v>0</v>
      </c>
      <c r="CU104">
        <f t="shared" si="90"/>
        <v>0</v>
      </c>
      <c r="CV104">
        <f t="shared" si="91"/>
        <v>0</v>
      </c>
      <c r="CW104">
        <f t="shared" si="92"/>
        <v>0</v>
      </c>
      <c r="CX104">
        <f t="shared" si="93"/>
        <v>0.02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1003</v>
      </c>
      <c r="DV104" t="s">
        <v>177</v>
      </c>
      <c r="DW104" t="s">
        <v>177</v>
      </c>
      <c r="DX104">
        <v>10</v>
      </c>
      <c r="DZ104" t="s">
        <v>3</v>
      </c>
      <c r="EA104" t="s">
        <v>3</v>
      </c>
      <c r="EB104" t="s">
        <v>3</v>
      </c>
      <c r="EC104" t="s">
        <v>3</v>
      </c>
      <c r="EE104">
        <v>56793267</v>
      </c>
      <c r="EF104">
        <v>12</v>
      </c>
      <c r="EG104" t="s">
        <v>144</v>
      </c>
      <c r="EH104">
        <v>0</v>
      </c>
      <c r="EI104" t="s">
        <v>3</v>
      </c>
      <c r="EJ104">
        <v>2</v>
      </c>
      <c r="EK104">
        <v>500002</v>
      </c>
      <c r="EL104" t="s">
        <v>145</v>
      </c>
      <c r="EM104" t="s">
        <v>146</v>
      </c>
      <c r="EO104" t="s">
        <v>3</v>
      </c>
      <c r="EQ104">
        <v>131072</v>
      </c>
      <c r="ER104">
        <v>12.6</v>
      </c>
      <c r="ES104">
        <v>12.6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3</v>
      </c>
      <c r="GD104">
        <v>0</v>
      </c>
      <c r="GF104">
        <v>-1324746895</v>
      </c>
      <c r="GG104">
        <v>2</v>
      </c>
      <c r="GH104">
        <v>1</v>
      </c>
      <c r="GI104">
        <v>2</v>
      </c>
      <c r="GJ104">
        <v>0</v>
      </c>
      <c r="GK104">
        <f>ROUND(R104*(S12)/100,0)</f>
        <v>0</v>
      </c>
      <c r="GL104">
        <f>ROUND(IF(AND(BH104=3,BI104=3,FS104&lt;&gt;0),P104,0),0)</f>
        <v>0</v>
      </c>
      <c r="GM104">
        <f>ROUND(O104+X104+Y104+GK104,0)+GX104</f>
        <v>1464</v>
      </c>
      <c r="GN104">
        <f t="shared" si="94"/>
        <v>0</v>
      </c>
      <c r="GO104">
        <f t="shared" si="95"/>
        <v>1464</v>
      </c>
      <c r="GP104">
        <f t="shared" si="96"/>
        <v>0</v>
      </c>
      <c r="GR104">
        <v>0</v>
      </c>
      <c r="GS104">
        <v>3</v>
      </c>
      <c r="GT104">
        <v>0</v>
      </c>
      <c r="GU104" t="s">
        <v>3</v>
      </c>
      <c r="GV104">
        <f t="shared" si="97"/>
        <v>0</v>
      </c>
      <c r="GW104">
        <v>1</v>
      </c>
      <c r="GX104">
        <f>ROUND(HC104*I104,0)</f>
        <v>0</v>
      </c>
      <c r="HA104">
        <v>0</v>
      </c>
      <c r="HB104">
        <v>0</v>
      </c>
      <c r="HC104">
        <f t="shared" si="98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/>
      <c r="D105" s="2"/>
      <c r="E105" s="2" t="s">
        <v>3</v>
      </c>
      <c r="F105" s="2" t="s">
        <v>179</v>
      </c>
      <c r="G105" s="2" t="s">
        <v>180</v>
      </c>
      <c r="H105" s="2" t="s">
        <v>181</v>
      </c>
      <c r="I105" s="2">
        <f>ROUND(500/100,7)</f>
        <v>5</v>
      </c>
      <c r="J105" s="2">
        <v>0</v>
      </c>
      <c r="K105" s="2">
        <f>ROUND(500/100,7)</f>
        <v>5</v>
      </c>
      <c r="L105" s="2"/>
      <c r="M105" s="2"/>
      <c r="N105" s="2"/>
      <c r="O105" s="2">
        <f>ROUND(CP105,2)</f>
        <v>365</v>
      </c>
      <c r="P105" s="2">
        <f>ROUND(CQ105*I105,2)</f>
        <v>365</v>
      </c>
      <c r="Q105" s="2">
        <f>ROUND(CR105*I105,2)</f>
        <v>0</v>
      </c>
      <c r="R105" s="2">
        <f>ROUND(CS105*I105,2)</f>
        <v>0</v>
      </c>
      <c r="S105" s="2">
        <f>ROUND(CT105*I105,2)</f>
        <v>0</v>
      </c>
      <c r="T105" s="2">
        <f>ROUND(CU105*I105,2)</f>
        <v>0</v>
      </c>
      <c r="U105" s="2">
        <f t="shared" si="75"/>
        <v>0</v>
      </c>
      <c r="V105" s="2">
        <f t="shared" si="76"/>
        <v>0</v>
      </c>
      <c r="W105" s="2">
        <f>ROUND(CX105*I105,2)</f>
        <v>0.25</v>
      </c>
      <c r="X105" s="2">
        <f>ROUND(CY105,2)</f>
        <v>0</v>
      </c>
      <c r="Y105" s="2">
        <f>ROUND(CZ105,2)</f>
        <v>0</v>
      </c>
      <c r="Z105" s="2"/>
      <c r="AA105" s="2">
        <v>-1</v>
      </c>
      <c r="AB105" s="2">
        <f t="shared" si="77"/>
        <v>73</v>
      </c>
      <c r="AC105" s="2">
        <f t="shared" si="78"/>
        <v>73</v>
      </c>
      <c r="AD105" s="2">
        <f t="shared" si="79"/>
        <v>0</v>
      </c>
      <c r="AE105" s="2">
        <f t="shared" si="80"/>
        <v>0</v>
      </c>
      <c r="AF105" s="2">
        <f t="shared" si="81"/>
        <v>0</v>
      </c>
      <c r="AG105" s="2">
        <f t="shared" si="82"/>
        <v>0</v>
      </c>
      <c r="AH105" s="2">
        <f t="shared" si="83"/>
        <v>0</v>
      </c>
      <c r="AI105" s="2">
        <f t="shared" si="84"/>
        <v>0</v>
      </c>
      <c r="AJ105" s="2">
        <f t="shared" si="85"/>
        <v>0.05</v>
      </c>
      <c r="AK105" s="2">
        <v>73</v>
      </c>
      <c r="AL105" s="2">
        <v>73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0.05</v>
      </c>
      <c r="AT105" s="2">
        <v>0</v>
      </c>
      <c r="AU105" s="2">
        <v>0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1</v>
      </c>
      <c r="BJ105" s="2" t="s">
        <v>182</v>
      </c>
      <c r="BK105" s="2"/>
      <c r="BL105" s="2"/>
      <c r="BM105" s="2">
        <v>500001</v>
      </c>
      <c r="BN105" s="2">
        <v>0</v>
      </c>
      <c r="BO105" s="2" t="s">
        <v>3</v>
      </c>
      <c r="BP105" s="2">
        <v>0</v>
      </c>
      <c r="BQ105" s="2">
        <v>8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0</v>
      </c>
      <c r="CA105" s="2">
        <v>0</v>
      </c>
      <c r="CB105" s="2" t="s">
        <v>3</v>
      </c>
      <c r="CC105" s="2"/>
      <c r="CD105" s="2"/>
      <c r="CE105" s="2">
        <v>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86"/>
        <v>365</v>
      </c>
      <c r="CQ105" s="2">
        <f t="shared" si="71"/>
        <v>73</v>
      </c>
      <c r="CR105" s="2">
        <f t="shared" si="87"/>
        <v>0</v>
      </c>
      <c r="CS105" s="2">
        <f t="shared" si="88"/>
        <v>0</v>
      </c>
      <c r="CT105" s="2">
        <f t="shared" si="89"/>
        <v>0</v>
      </c>
      <c r="CU105" s="2">
        <f t="shared" si="90"/>
        <v>0</v>
      </c>
      <c r="CV105" s="2">
        <f t="shared" si="91"/>
        <v>0</v>
      </c>
      <c r="CW105" s="2">
        <f t="shared" si="92"/>
        <v>0</v>
      </c>
      <c r="CX105" s="2">
        <f t="shared" si="93"/>
        <v>0.05</v>
      </c>
      <c r="CY105" s="2">
        <f>0</f>
        <v>0</v>
      </c>
      <c r="CZ105" s="2">
        <f>0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1010</v>
      </c>
      <c r="DV105" s="2" t="s">
        <v>181</v>
      </c>
      <c r="DW105" s="2" t="s">
        <v>181</v>
      </c>
      <c r="DX105" s="2">
        <v>100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56793266</v>
      </c>
      <c r="EF105" s="2">
        <v>8</v>
      </c>
      <c r="EG105" s="2" t="s">
        <v>183</v>
      </c>
      <c r="EH105" s="2">
        <v>0</v>
      </c>
      <c r="EI105" s="2" t="s">
        <v>3</v>
      </c>
      <c r="EJ105" s="2">
        <v>1</v>
      </c>
      <c r="EK105" s="2">
        <v>500001</v>
      </c>
      <c r="EL105" s="2" t="s">
        <v>184</v>
      </c>
      <c r="EM105" s="2" t="s">
        <v>185</v>
      </c>
      <c r="EN105" s="2"/>
      <c r="EO105" s="2" t="s">
        <v>3</v>
      </c>
      <c r="EP105" s="2"/>
      <c r="EQ105" s="2">
        <v>132096</v>
      </c>
      <c r="ER105" s="2">
        <v>73</v>
      </c>
      <c r="ES105" s="2">
        <v>73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0</v>
      </c>
      <c r="FY105" s="2">
        <v>0</v>
      </c>
      <c r="FZ105" s="2"/>
      <c r="GA105" s="2" t="s">
        <v>3</v>
      </c>
      <c r="GB105" s="2"/>
      <c r="GC105" s="2"/>
      <c r="GD105" s="2">
        <v>1</v>
      </c>
      <c r="GE105" s="2"/>
      <c r="GF105" s="2">
        <v>-2043474731</v>
      </c>
      <c r="GG105" s="2">
        <v>2</v>
      </c>
      <c r="GH105" s="2">
        <v>1</v>
      </c>
      <c r="GI105" s="2">
        <v>-2</v>
      </c>
      <c r="GJ105" s="2">
        <v>0</v>
      </c>
      <c r="GK105" s="2">
        <v>0</v>
      </c>
      <c r="GL105" s="2">
        <f>ROUND(IF(AND(BH105=3,BI105=3,FS105&lt;&gt;0),P105,0),2)</f>
        <v>0</v>
      </c>
      <c r="GM105" s="2">
        <f>ROUND(O105+X105+Y105,2)+GX105</f>
        <v>365</v>
      </c>
      <c r="GN105" s="2">
        <f t="shared" si="94"/>
        <v>365</v>
      </c>
      <c r="GO105" s="2">
        <f t="shared" si="95"/>
        <v>0</v>
      </c>
      <c r="GP105" s="2">
        <f t="shared" si="96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97"/>
        <v>0</v>
      </c>
      <c r="GW105" s="2">
        <v>1</v>
      </c>
      <c r="GX105" s="2">
        <f>ROUND(HC105*I105,2)</f>
        <v>0</v>
      </c>
      <c r="GY105" s="2"/>
      <c r="GZ105" s="2"/>
      <c r="HA105" s="2">
        <v>0</v>
      </c>
      <c r="HB105" s="2">
        <v>0</v>
      </c>
      <c r="HC105" s="2">
        <f t="shared" si="98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E106" t="s">
        <v>3</v>
      </c>
      <c r="F106" t="s">
        <v>179</v>
      </c>
      <c r="G106" t="s">
        <v>180</v>
      </c>
      <c r="H106" t="s">
        <v>181</v>
      </c>
      <c r="I106">
        <f>ROUND(500/100,7)</f>
        <v>5</v>
      </c>
      <c r="J106">
        <v>0</v>
      </c>
      <c r="K106">
        <f>ROUND(500/100,7)</f>
        <v>5</v>
      </c>
      <c r="O106">
        <f>ROUND(CP106,0)</f>
        <v>3533</v>
      </c>
      <c r="P106">
        <f>ROUND(CQ106*I106,0)</f>
        <v>3533</v>
      </c>
      <c r="Q106">
        <f>ROUND(CR106*I106,0)</f>
        <v>0</v>
      </c>
      <c r="R106">
        <f>ROUND(CS106*I106,0)</f>
        <v>0</v>
      </c>
      <c r="S106">
        <f>ROUND(CT106*I106,0)</f>
        <v>0</v>
      </c>
      <c r="T106">
        <f>ROUND(CU106*I106,0)</f>
        <v>0</v>
      </c>
      <c r="U106">
        <f t="shared" si="75"/>
        <v>0</v>
      </c>
      <c r="V106">
        <f t="shared" si="76"/>
        <v>0</v>
      </c>
      <c r="W106">
        <f>ROUND(CX106*I106,0)</f>
        <v>0</v>
      </c>
      <c r="X106">
        <f>ROUND(CY106,0)</f>
        <v>0</v>
      </c>
      <c r="Y106">
        <f>ROUND(CZ106,0)</f>
        <v>0</v>
      </c>
      <c r="AA106">
        <v>-1</v>
      </c>
      <c r="AB106">
        <f t="shared" si="77"/>
        <v>73</v>
      </c>
      <c r="AC106">
        <f t="shared" si="78"/>
        <v>73</v>
      </c>
      <c r="AD106">
        <f t="shared" si="79"/>
        <v>0</v>
      </c>
      <c r="AE106">
        <f t="shared" si="80"/>
        <v>0</v>
      </c>
      <c r="AF106">
        <f t="shared" si="81"/>
        <v>0</v>
      </c>
      <c r="AG106">
        <f t="shared" si="82"/>
        <v>0</v>
      </c>
      <c r="AH106">
        <f t="shared" si="83"/>
        <v>0</v>
      </c>
      <c r="AI106">
        <f t="shared" si="84"/>
        <v>0</v>
      </c>
      <c r="AJ106">
        <f t="shared" si="85"/>
        <v>0.05</v>
      </c>
      <c r="AK106">
        <v>73</v>
      </c>
      <c r="AL106">
        <v>73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0.05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9.68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182</v>
      </c>
      <c r="BM106">
        <v>500001</v>
      </c>
      <c r="BN106">
        <v>0</v>
      </c>
      <c r="BO106" t="s">
        <v>179</v>
      </c>
      <c r="BP106">
        <v>1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6"/>
        <v>3533</v>
      </c>
      <c r="CQ106">
        <f t="shared" si="71"/>
        <v>706.64</v>
      </c>
      <c r="CR106">
        <f t="shared" si="87"/>
        <v>0</v>
      </c>
      <c r="CS106">
        <f t="shared" si="88"/>
        <v>0</v>
      </c>
      <c r="CT106">
        <f t="shared" si="89"/>
        <v>0</v>
      </c>
      <c r="CU106">
        <f t="shared" si="90"/>
        <v>0</v>
      </c>
      <c r="CV106">
        <f t="shared" si="91"/>
        <v>0</v>
      </c>
      <c r="CW106">
        <f t="shared" si="92"/>
        <v>0</v>
      </c>
      <c r="CX106">
        <f t="shared" si="93"/>
        <v>0.05</v>
      </c>
      <c r="CY106">
        <f>0</f>
        <v>0</v>
      </c>
      <c r="CZ106">
        <f>0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1010</v>
      </c>
      <c r="DV106" t="s">
        <v>181</v>
      </c>
      <c r="DW106" t="s">
        <v>181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56793266</v>
      </c>
      <c r="EF106">
        <v>8</v>
      </c>
      <c r="EG106" t="s">
        <v>183</v>
      </c>
      <c r="EH106">
        <v>0</v>
      </c>
      <c r="EI106" t="s">
        <v>3</v>
      </c>
      <c r="EJ106">
        <v>1</v>
      </c>
      <c r="EK106">
        <v>500001</v>
      </c>
      <c r="EL106" t="s">
        <v>184</v>
      </c>
      <c r="EM106" t="s">
        <v>185</v>
      </c>
      <c r="EO106" t="s">
        <v>3</v>
      </c>
      <c r="EQ106">
        <v>132096</v>
      </c>
      <c r="ER106">
        <v>73</v>
      </c>
      <c r="ES106">
        <v>73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3</v>
      </c>
      <c r="GD106">
        <v>0</v>
      </c>
      <c r="GF106">
        <v>-2043474731</v>
      </c>
      <c r="GG106">
        <v>2</v>
      </c>
      <c r="GH106">
        <v>1</v>
      </c>
      <c r="GI106">
        <v>2</v>
      </c>
      <c r="GJ106">
        <v>0</v>
      </c>
      <c r="GK106">
        <f>ROUND(R106*(S12)/100,0)</f>
        <v>0</v>
      </c>
      <c r="GL106">
        <f>ROUND(IF(AND(BH106=3,BI106=3,FS106&lt;&gt;0),P106,0),0)</f>
        <v>0</v>
      </c>
      <c r="GM106">
        <f>ROUND(O106+X106+Y106+GK106,0)+GX106</f>
        <v>3533</v>
      </c>
      <c r="GN106">
        <f t="shared" si="94"/>
        <v>3533</v>
      </c>
      <c r="GO106">
        <f t="shared" si="95"/>
        <v>0</v>
      </c>
      <c r="GP106">
        <f t="shared" si="96"/>
        <v>0</v>
      </c>
      <c r="GR106">
        <v>0</v>
      </c>
      <c r="GS106">
        <v>3</v>
      </c>
      <c r="GT106">
        <v>0</v>
      </c>
      <c r="GU106" t="s">
        <v>3</v>
      </c>
      <c r="GV106">
        <f t="shared" si="97"/>
        <v>0</v>
      </c>
      <c r="GW106">
        <v>1</v>
      </c>
      <c r="GX106">
        <f>ROUND(HC106*I106,0)</f>
        <v>0</v>
      </c>
      <c r="HA106">
        <v>0</v>
      </c>
      <c r="HB106">
        <v>0</v>
      </c>
      <c r="HC106">
        <f t="shared" si="98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ROW(SmtRes!A89)</f>
        <v>89</v>
      </c>
      <c r="D107" s="2">
        <f>ROW(EtalonRes!A89)</f>
        <v>89</v>
      </c>
      <c r="E107" s="2" t="s">
        <v>186</v>
      </c>
      <c r="F107" s="2" t="s">
        <v>187</v>
      </c>
      <c r="G107" s="2" t="s">
        <v>188</v>
      </c>
      <c r="H107" s="2" t="s">
        <v>189</v>
      </c>
      <c r="I107" s="2">
        <v>3</v>
      </c>
      <c r="J107" s="2">
        <v>0</v>
      </c>
      <c r="K107" s="2">
        <v>3</v>
      </c>
      <c r="L107" s="2"/>
      <c r="M107" s="2"/>
      <c r="N107" s="2"/>
      <c r="O107" s="2">
        <f>ROUND(CP107,2)</f>
        <v>1505.43</v>
      </c>
      <c r="P107" s="2">
        <f>ROUND(CQ107*I107,2)</f>
        <v>85.92</v>
      </c>
      <c r="Q107" s="2">
        <f>ROUND(CR107*I107,2)</f>
        <v>1243.53</v>
      </c>
      <c r="R107" s="2">
        <f>ROUND(CS107*I107,2)</f>
        <v>149.69999999999999</v>
      </c>
      <c r="S107" s="2">
        <f>ROUND(CT107*I107,2)</f>
        <v>175.98</v>
      </c>
      <c r="T107" s="2">
        <f>ROUND(CU107*I107,2)</f>
        <v>0</v>
      </c>
      <c r="U107" s="2">
        <f t="shared" si="75"/>
        <v>13.62</v>
      </c>
      <c r="V107" s="2">
        <f t="shared" si="76"/>
        <v>12.3</v>
      </c>
      <c r="W107" s="2">
        <f>ROUND(CX107*I107,2)</f>
        <v>0</v>
      </c>
      <c r="X107" s="2">
        <f>ROUND(CY107,2)</f>
        <v>293.11</v>
      </c>
      <c r="Y107" s="2">
        <f>ROUND(CZ107,2)</f>
        <v>149.81</v>
      </c>
      <c r="Z107" s="2"/>
      <c r="AA107" s="2">
        <v>64871560</v>
      </c>
      <c r="AB107" s="2">
        <f t="shared" si="77"/>
        <v>501.81</v>
      </c>
      <c r="AC107" s="2">
        <f t="shared" si="78"/>
        <v>28.64</v>
      </c>
      <c r="AD107" s="2">
        <f t="shared" si="79"/>
        <v>414.51</v>
      </c>
      <c r="AE107" s="2">
        <f t="shared" si="80"/>
        <v>49.9</v>
      </c>
      <c r="AF107" s="2">
        <f t="shared" si="81"/>
        <v>58.66</v>
      </c>
      <c r="AG107" s="2">
        <f t="shared" si="82"/>
        <v>0</v>
      </c>
      <c r="AH107" s="2">
        <f t="shared" si="83"/>
        <v>4.54</v>
      </c>
      <c r="AI107" s="2">
        <f t="shared" si="84"/>
        <v>4.0999999999999996</v>
      </c>
      <c r="AJ107" s="2">
        <f t="shared" si="85"/>
        <v>0</v>
      </c>
      <c r="AK107" s="2">
        <v>501.81</v>
      </c>
      <c r="AL107" s="2">
        <v>28.64</v>
      </c>
      <c r="AM107" s="2">
        <v>414.51</v>
      </c>
      <c r="AN107" s="2">
        <v>49.9</v>
      </c>
      <c r="AO107" s="2">
        <v>58.66</v>
      </c>
      <c r="AP107" s="2">
        <v>0</v>
      </c>
      <c r="AQ107" s="2">
        <v>4.54</v>
      </c>
      <c r="AR107" s="2">
        <v>4.0999999999999996</v>
      </c>
      <c r="AS107" s="2">
        <v>0</v>
      </c>
      <c r="AT107" s="2">
        <v>90</v>
      </c>
      <c r="AU107" s="2">
        <v>46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2</v>
      </c>
      <c r="BJ107" s="2" t="s">
        <v>190</v>
      </c>
      <c r="BK107" s="2"/>
      <c r="BL107" s="2"/>
      <c r="BM107" s="2">
        <v>110007</v>
      </c>
      <c r="BN107" s="2">
        <v>0</v>
      </c>
      <c r="BO107" s="2" t="s">
        <v>3</v>
      </c>
      <c r="BP107" s="2">
        <v>0</v>
      </c>
      <c r="BQ107" s="2">
        <v>3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90</v>
      </c>
      <c r="CA107" s="2">
        <v>46</v>
      </c>
      <c r="CB107" s="2" t="s">
        <v>3</v>
      </c>
      <c r="CC107" s="2"/>
      <c r="CD107" s="2"/>
      <c r="CE107" s="2">
        <v>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86"/>
        <v>1505.43</v>
      </c>
      <c r="CQ107" s="2">
        <f t="shared" si="71"/>
        <v>28.64</v>
      </c>
      <c r="CR107" s="2">
        <f t="shared" si="87"/>
        <v>414.51</v>
      </c>
      <c r="CS107" s="2">
        <f t="shared" si="88"/>
        <v>49.9</v>
      </c>
      <c r="CT107" s="2">
        <f t="shared" si="89"/>
        <v>58.66</v>
      </c>
      <c r="CU107" s="2">
        <f t="shared" si="90"/>
        <v>0</v>
      </c>
      <c r="CV107" s="2">
        <f t="shared" si="91"/>
        <v>4.54</v>
      </c>
      <c r="CW107" s="2">
        <f t="shared" si="92"/>
        <v>4.0999999999999996</v>
      </c>
      <c r="CX107" s="2">
        <f t="shared" si="93"/>
        <v>0</v>
      </c>
      <c r="CY107" s="2">
        <f t="shared" ref="CY107:CY116" si="99">(((S107+R107)*AT107)/100)</f>
        <v>293.11199999999997</v>
      </c>
      <c r="CZ107" s="2">
        <f t="shared" ref="CZ107:CZ116" si="100">(((S107+R107)*AU107)/100)</f>
        <v>149.81279999999998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189</v>
      </c>
      <c r="DW107" s="2" t="s">
        <v>189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56793170</v>
      </c>
      <c r="EF107" s="2">
        <v>3</v>
      </c>
      <c r="EG107" s="2" t="s">
        <v>90</v>
      </c>
      <c r="EH107" s="2">
        <v>0</v>
      </c>
      <c r="EI107" s="2" t="s">
        <v>3</v>
      </c>
      <c r="EJ107" s="2">
        <v>2</v>
      </c>
      <c r="EK107" s="2">
        <v>110007</v>
      </c>
      <c r="EL107" s="2" t="s">
        <v>191</v>
      </c>
      <c r="EM107" s="2" t="s">
        <v>160</v>
      </c>
      <c r="EN107" s="2"/>
      <c r="EO107" s="2" t="s">
        <v>3</v>
      </c>
      <c r="EP107" s="2"/>
      <c r="EQ107" s="2">
        <v>131072</v>
      </c>
      <c r="ER107" s="2">
        <v>501.81</v>
      </c>
      <c r="ES107" s="2">
        <v>28.64</v>
      </c>
      <c r="ET107" s="2">
        <v>414.51</v>
      </c>
      <c r="EU107" s="2">
        <v>49.9</v>
      </c>
      <c r="EV107" s="2">
        <v>58.66</v>
      </c>
      <c r="EW107" s="2">
        <v>4.54</v>
      </c>
      <c r="EX107" s="2">
        <v>4.0999999999999996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90</v>
      </c>
      <c r="FY107" s="2">
        <v>46</v>
      </c>
      <c r="FZ107" s="2"/>
      <c r="GA107" s="2" t="s">
        <v>3</v>
      </c>
      <c r="GB107" s="2"/>
      <c r="GC107" s="2"/>
      <c r="GD107" s="2">
        <v>1</v>
      </c>
      <c r="GE107" s="2"/>
      <c r="GF107" s="2">
        <v>-1797201303</v>
      </c>
      <c r="GG107" s="2">
        <v>2</v>
      </c>
      <c r="GH107" s="2">
        <v>1</v>
      </c>
      <c r="GI107" s="2">
        <v>-2</v>
      </c>
      <c r="GJ107" s="2">
        <v>0</v>
      </c>
      <c r="GK107" s="2">
        <v>0</v>
      </c>
      <c r="GL107" s="2">
        <f>ROUND(IF(AND(BH107=3,BI107=3,FS107&lt;&gt;0),P107,0),2)</f>
        <v>0</v>
      </c>
      <c r="GM107" s="2">
        <f>ROUND(O107+X107+Y107,2)+GX107</f>
        <v>1948.35</v>
      </c>
      <c r="GN107" s="2">
        <f t="shared" si="94"/>
        <v>0</v>
      </c>
      <c r="GO107" s="2">
        <f t="shared" si="95"/>
        <v>1948.35</v>
      </c>
      <c r="GP107" s="2">
        <f t="shared" si="96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97"/>
        <v>0</v>
      </c>
      <c r="GW107" s="2">
        <v>1</v>
      </c>
      <c r="GX107" s="2">
        <f>ROUND(HC107*I107,2)</f>
        <v>0</v>
      </c>
      <c r="GY107" s="2"/>
      <c r="GZ107" s="2"/>
      <c r="HA107" s="2">
        <v>0</v>
      </c>
      <c r="HB107" s="2">
        <v>0</v>
      </c>
      <c r="HC107" s="2">
        <f t="shared" si="98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161</v>
      </c>
      <c r="HO107" s="2" t="s">
        <v>162</v>
      </c>
      <c r="HP107" s="2" t="s">
        <v>159</v>
      </c>
      <c r="HQ107" s="2" t="s">
        <v>159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ROW(SmtRes!A100)</f>
        <v>100</v>
      </c>
      <c r="D108">
        <f>ROW(EtalonRes!A100)</f>
        <v>100</v>
      </c>
      <c r="E108" t="s">
        <v>186</v>
      </c>
      <c r="F108" t="s">
        <v>187</v>
      </c>
      <c r="G108" t="s">
        <v>188</v>
      </c>
      <c r="H108" t="s">
        <v>189</v>
      </c>
      <c r="I108">
        <v>3</v>
      </c>
      <c r="J108">
        <v>0</v>
      </c>
      <c r="K108">
        <v>3</v>
      </c>
      <c r="O108">
        <f>ROUND(CP108,0)</f>
        <v>23305</v>
      </c>
      <c r="P108">
        <f>ROUND(CQ108*I108,0)</f>
        <v>402</v>
      </c>
      <c r="Q108">
        <f>ROUND(CR108*I108,0)</f>
        <v>13940</v>
      </c>
      <c r="R108">
        <f>ROUND(CS108*I108,0)</f>
        <v>7624</v>
      </c>
      <c r="S108">
        <f>ROUND(CT108*I108,0)</f>
        <v>8963</v>
      </c>
      <c r="T108">
        <f>ROUND(CU108*I108,0)</f>
        <v>0</v>
      </c>
      <c r="U108">
        <f t="shared" si="75"/>
        <v>13.62</v>
      </c>
      <c r="V108">
        <f t="shared" si="76"/>
        <v>12.3</v>
      </c>
      <c r="W108">
        <f>ROUND(CX108*I108,0)</f>
        <v>0</v>
      </c>
      <c r="X108">
        <f>ROUND(CY108,0)</f>
        <v>14928</v>
      </c>
      <c r="Y108">
        <f>ROUND(CZ108,0)</f>
        <v>7630</v>
      </c>
      <c r="AA108">
        <v>64871558</v>
      </c>
      <c r="AB108">
        <f t="shared" si="77"/>
        <v>501.81</v>
      </c>
      <c r="AC108">
        <f t="shared" si="78"/>
        <v>28.64</v>
      </c>
      <c r="AD108">
        <f t="shared" si="79"/>
        <v>414.51</v>
      </c>
      <c r="AE108">
        <f t="shared" si="80"/>
        <v>49.9</v>
      </c>
      <c r="AF108">
        <f t="shared" si="81"/>
        <v>58.66</v>
      </c>
      <c r="AG108">
        <f t="shared" si="82"/>
        <v>0</v>
      </c>
      <c r="AH108">
        <f t="shared" si="83"/>
        <v>4.54</v>
      </c>
      <c r="AI108">
        <f t="shared" si="84"/>
        <v>4.0999999999999996</v>
      </c>
      <c r="AJ108">
        <f t="shared" si="85"/>
        <v>0</v>
      </c>
      <c r="AK108">
        <v>501.81</v>
      </c>
      <c r="AL108">
        <v>28.64</v>
      </c>
      <c r="AM108">
        <v>414.51</v>
      </c>
      <c r="AN108">
        <v>49.9</v>
      </c>
      <c r="AO108">
        <v>58.66</v>
      </c>
      <c r="AP108">
        <v>0</v>
      </c>
      <c r="AQ108">
        <v>4.54</v>
      </c>
      <c r="AR108">
        <v>4.0999999999999996</v>
      </c>
      <c r="AS108">
        <v>0</v>
      </c>
      <c r="AT108">
        <v>90</v>
      </c>
      <c r="AU108">
        <v>46</v>
      </c>
      <c r="AV108">
        <v>1</v>
      </c>
      <c r="AW108">
        <v>1</v>
      </c>
      <c r="AZ108">
        <v>1</v>
      </c>
      <c r="BA108">
        <v>50.93</v>
      </c>
      <c r="BB108">
        <v>11.21</v>
      </c>
      <c r="BC108">
        <v>4.68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2</v>
      </c>
      <c r="BJ108" t="s">
        <v>190</v>
      </c>
      <c r="BM108">
        <v>110007</v>
      </c>
      <c r="BN108">
        <v>0</v>
      </c>
      <c r="BO108" t="s">
        <v>187</v>
      </c>
      <c r="BP108">
        <v>1</v>
      </c>
      <c r="BQ108">
        <v>3</v>
      </c>
      <c r="BR108">
        <v>0</v>
      </c>
      <c r="BS108">
        <v>50.93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90</v>
      </c>
      <c r="CA108">
        <v>46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86"/>
        <v>23305</v>
      </c>
      <c r="CQ108">
        <f t="shared" si="71"/>
        <v>134.0352</v>
      </c>
      <c r="CR108">
        <f t="shared" si="87"/>
        <v>4646.6571000000004</v>
      </c>
      <c r="CS108">
        <f t="shared" si="88"/>
        <v>2541.4069999999997</v>
      </c>
      <c r="CT108">
        <f t="shared" si="89"/>
        <v>2987.5537999999997</v>
      </c>
      <c r="CU108">
        <f t="shared" si="90"/>
        <v>0</v>
      </c>
      <c r="CV108">
        <f t="shared" si="91"/>
        <v>4.54</v>
      </c>
      <c r="CW108">
        <f t="shared" si="92"/>
        <v>4.0999999999999996</v>
      </c>
      <c r="CX108">
        <f t="shared" si="93"/>
        <v>0</v>
      </c>
      <c r="CY108">
        <f t="shared" si="99"/>
        <v>14928.3</v>
      </c>
      <c r="CZ108">
        <f t="shared" si="100"/>
        <v>7630.02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189</v>
      </c>
      <c r="DW108" t="s">
        <v>189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56793170</v>
      </c>
      <c r="EF108">
        <v>3</v>
      </c>
      <c r="EG108" t="s">
        <v>90</v>
      </c>
      <c r="EH108">
        <v>0</v>
      </c>
      <c r="EI108" t="s">
        <v>3</v>
      </c>
      <c r="EJ108">
        <v>2</v>
      </c>
      <c r="EK108">
        <v>110007</v>
      </c>
      <c r="EL108" t="s">
        <v>191</v>
      </c>
      <c r="EM108" t="s">
        <v>160</v>
      </c>
      <c r="EO108" t="s">
        <v>3</v>
      </c>
      <c r="EQ108">
        <v>131072</v>
      </c>
      <c r="ER108">
        <v>501.81</v>
      </c>
      <c r="ES108">
        <v>28.64</v>
      </c>
      <c r="ET108">
        <v>414.51</v>
      </c>
      <c r="EU108">
        <v>49.9</v>
      </c>
      <c r="EV108">
        <v>58.66</v>
      </c>
      <c r="EW108">
        <v>4.54</v>
      </c>
      <c r="EX108">
        <v>4.0999999999999996</v>
      </c>
      <c r="EY108">
        <v>0</v>
      </c>
      <c r="FQ108">
        <v>0</v>
      </c>
      <c r="FR108">
        <v>0</v>
      </c>
      <c r="FS108">
        <v>0</v>
      </c>
      <c r="FX108">
        <v>90</v>
      </c>
      <c r="FY108">
        <v>46</v>
      </c>
      <c r="GA108" t="s">
        <v>3</v>
      </c>
      <c r="GD108">
        <v>0</v>
      </c>
      <c r="GF108">
        <v>-1797201303</v>
      </c>
      <c r="GG108">
        <v>2</v>
      </c>
      <c r="GH108">
        <v>1</v>
      </c>
      <c r="GI108">
        <v>2</v>
      </c>
      <c r="GJ108">
        <v>0</v>
      </c>
      <c r="GK108">
        <f>ROUND(R108*(S12)/100,0)</f>
        <v>12198</v>
      </c>
      <c r="GL108">
        <f>ROUND(IF(AND(BH108=3,BI108=3,FS108&lt;&gt;0),P108,0),0)</f>
        <v>0</v>
      </c>
      <c r="GM108">
        <f>ROUND(O108+X108+Y108+GK108,0)+GX108</f>
        <v>58061</v>
      </c>
      <c r="GN108">
        <f t="shared" si="94"/>
        <v>0</v>
      </c>
      <c r="GO108">
        <f t="shared" si="95"/>
        <v>58061</v>
      </c>
      <c r="GP108">
        <f t="shared" si="96"/>
        <v>0</v>
      </c>
      <c r="GR108">
        <v>0</v>
      </c>
      <c r="GS108">
        <v>3</v>
      </c>
      <c r="GT108">
        <v>0</v>
      </c>
      <c r="GU108" t="s">
        <v>3</v>
      </c>
      <c r="GV108">
        <f t="shared" si="97"/>
        <v>0</v>
      </c>
      <c r="GW108">
        <v>1</v>
      </c>
      <c r="GX108">
        <f>ROUND(HC108*I108,0)</f>
        <v>0</v>
      </c>
      <c r="HA108">
        <v>0</v>
      </c>
      <c r="HB108">
        <v>0</v>
      </c>
      <c r="HC108">
        <f t="shared" si="98"/>
        <v>0</v>
      </c>
      <c r="HE108" t="s">
        <v>3</v>
      </c>
      <c r="HF108" t="s">
        <v>3</v>
      </c>
      <c r="HM108" t="s">
        <v>3</v>
      </c>
      <c r="HN108" t="s">
        <v>161</v>
      </c>
      <c r="HO108" t="s">
        <v>162</v>
      </c>
      <c r="HP108" t="s">
        <v>159</v>
      </c>
      <c r="HQ108" t="s">
        <v>159</v>
      </c>
      <c r="HS108">
        <v>0</v>
      </c>
      <c r="IK108">
        <v>0</v>
      </c>
    </row>
    <row r="109" spans="1:255" x14ac:dyDescent="0.2">
      <c r="A109" s="2">
        <v>17</v>
      </c>
      <c r="B109" s="2">
        <v>1</v>
      </c>
      <c r="C109" s="2"/>
      <c r="D109" s="2"/>
      <c r="E109" s="2" t="s">
        <v>192</v>
      </c>
      <c r="F109" s="2" t="s">
        <v>193</v>
      </c>
      <c r="G109" s="2" t="s">
        <v>194</v>
      </c>
      <c r="H109" s="2" t="s">
        <v>28</v>
      </c>
      <c r="I109" s="2">
        <v>3</v>
      </c>
      <c r="J109" s="2">
        <v>0</v>
      </c>
      <c r="K109" s="2">
        <v>3</v>
      </c>
      <c r="L109" s="2"/>
      <c r="M109" s="2"/>
      <c r="N109" s="2"/>
      <c r="O109" s="2">
        <f>ROUND(CP109,2)</f>
        <v>10200</v>
      </c>
      <c r="P109" s="2">
        <f>ROUND(ROUND(CQ109*I109,0)/BC109,2)</f>
        <v>10200</v>
      </c>
      <c r="Q109" s="2">
        <f>ROUND(CR109*I109,2)</f>
        <v>0</v>
      </c>
      <c r="R109" s="2">
        <f>ROUND(CS109*I109,2)</f>
        <v>0</v>
      </c>
      <c r="S109" s="2">
        <f>ROUND(CT109*I109,2)</f>
        <v>0</v>
      </c>
      <c r="T109" s="2">
        <f>ROUND(CU109*I109,2)</f>
        <v>0</v>
      </c>
      <c r="U109" s="2">
        <f t="shared" si="75"/>
        <v>0</v>
      </c>
      <c r="V109" s="2">
        <f t="shared" si="76"/>
        <v>0</v>
      </c>
      <c r="W109" s="2">
        <f>ROUND(CX109*I109,2)</f>
        <v>0</v>
      </c>
      <c r="X109" s="2">
        <f>ROUND(CY109,2)</f>
        <v>0</v>
      </c>
      <c r="Y109" s="2">
        <f>ROUND(CZ109,2)</f>
        <v>0</v>
      </c>
      <c r="Z109" s="2"/>
      <c r="AA109" s="2">
        <v>64871560</v>
      </c>
      <c r="AB109" s="2">
        <f t="shared" si="77"/>
        <v>3400</v>
      </c>
      <c r="AC109" s="2">
        <f t="shared" si="78"/>
        <v>3400</v>
      </c>
      <c r="AD109" s="2">
        <f t="shared" si="79"/>
        <v>0</v>
      </c>
      <c r="AE109" s="2">
        <f t="shared" si="80"/>
        <v>0</v>
      </c>
      <c r="AF109" s="2">
        <f t="shared" si="81"/>
        <v>0</v>
      </c>
      <c r="AG109" s="2">
        <f t="shared" si="82"/>
        <v>0</v>
      </c>
      <c r="AH109" s="2">
        <f t="shared" si="83"/>
        <v>0</v>
      </c>
      <c r="AI109" s="2">
        <f t="shared" si="84"/>
        <v>0</v>
      </c>
      <c r="AJ109" s="2">
        <f t="shared" si="85"/>
        <v>0</v>
      </c>
      <c r="AK109" s="2">
        <v>3400</v>
      </c>
      <c r="AL109" s="2">
        <v>3400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78</v>
      </c>
      <c r="AU109" s="2">
        <v>57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3</v>
      </c>
      <c r="BK109" s="2"/>
      <c r="BL109" s="2"/>
      <c r="BM109" s="2">
        <v>400002</v>
      </c>
      <c r="BN109" s="2">
        <v>0</v>
      </c>
      <c r="BO109" s="2" t="s">
        <v>3</v>
      </c>
      <c r="BP109" s="2">
        <v>0</v>
      </c>
      <c r="BQ109" s="2">
        <v>7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78</v>
      </c>
      <c r="CA109" s="2">
        <v>57</v>
      </c>
      <c r="CB109" s="2" t="s">
        <v>3</v>
      </c>
      <c r="CC109" s="2"/>
      <c r="CD109" s="2"/>
      <c r="CE109" s="2">
        <v>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86"/>
        <v>10200</v>
      </c>
      <c r="CQ109" s="2">
        <f>AC109</f>
        <v>3400</v>
      </c>
      <c r="CR109" s="2">
        <f>(((ET109)-(EU109)*BS109)+AE109*BS109)</f>
        <v>0</v>
      </c>
      <c r="CS109" s="2">
        <f t="shared" si="88"/>
        <v>0</v>
      </c>
      <c r="CT109" s="2">
        <f t="shared" si="89"/>
        <v>0</v>
      </c>
      <c r="CU109" s="2">
        <f t="shared" si="90"/>
        <v>0</v>
      </c>
      <c r="CV109" s="2">
        <f t="shared" si="91"/>
        <v>0</v>
      </c>
      <c r="CW109" s="2">
        <f t="shared" si="92"/>
        <v>0</v>
      </c>
      <c r="CX109" s="2">
        <f t="shared" si="93"/>
        <v>0</v>
      </c>
      <c r="CY109" s="2">
        <f t="shared" si="99"/>
        <v>0</v>
      </c>
      <c r="CZ109" s="2">
        <f t="shared" si="100"/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1010</v>
      </c>
      <c r="DV109" s="2" t="s">
        <v>28</v>
      </c>
      <c r="DW109" s="2" t="s">
        <v>28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56793265</v>
      </c>
      <c r="EF109" s="2">
        <v>7</v>
      </c>
      <c r="EG109" s="2" t="s">
        <v>29</v>
      </c>
      <c r="EH109" s="2">
        <v>109</v>
      </c>
      <c r="EI109" s="2" t="s">
        <v>30</v>
      </c>
      <c r="EJ109" s="2">
        <v>1</v>
      </c>
      <c r="EK109" s="2">
        <v>400002</v>
      </c>
      <c r="EL109" s="2" t="s">
        <v>30</v>
      </c>
      <c r="EM109" s="2" t="s">
        <v>31</v>
      </c>
      <c r="EN109" s="2"/>
      <c r="EO109" s="2" t="s">
        <v>3</v>
      </c>
      <c r="EP109" s="2"/>
      <c r="EQ109" s="2">
        <v>1703936</v>
      </c>
      <c r="ER109" s="2">
        <v>0</v>
      </c>
      <c r="ES109" s="2">
        <v>3400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>
        <v>0</v>
      </c>
      <c r="EZ109" s="2">
        <v>5</v>
      </c>
      <c r="FA109" s="2"/>
      <c r="FB109" s="2"/>
      <c r="FC109" s="2">
        <v>0</v>
      </c>
      <c r="FD109" s="2">
        <v>18</v>
      </c>
      <c r="FE109" s="2"/>
      <c r="FF109" s="2">
        <v>3400</v>
      </c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v>0</v>
      </c>
      <c r="FS109" s="2">
        <v>0</v>
      </c>
      <c r="FT109" s="2"/>
      <c r="FU109" s="2"/>
      <c r="FV109" s="2"/>
      <c r="FW109" s="2"/>
      <c r="FX109" s="2">
        <v>78</v>
      </c>
      <c r="FY109" s="2">
        <v>57</v>
      </c>
      <c r="FZ109" s="2"/>
      <c r="GA109" s="2" t="s">
        <v>3</v>
      </c>
      <c r="GB109" s="2"/>
      <c r="GC109" s="2"/>
      <c r="GD109" s="2">
        <v>1</v>
      </c>
      <c r="GE109" s="2"/>
      <c r="GF109" s="2">
        <v>-1860435372</v>
      </c>
      <c r="GG109" s="2">
        <v>2</v>
      </c>
      <c r="GH109" s="2">
        <v>3</v>
      </c>
      <c r="GI109" s="2">
        <v>-2</v>
      </c>
      <c r="GJ109" s="2">
        <v>0</v>
      </c>
      <c r="GK109" s="2">
        <v>0</v>
      </c>
      <c r="GL109" s="2">
        <f>ROUND(IF(AND(BH109=3,BI109=3,FS109&lt;&gt;0),P109,0),2)</f>
        <v>0</v>
      </c>
      <c r="GM109" s="2">
        <f>ROUND(O109+X109+Y109,2)+GX109</f>
        <v>10200</v>
      </c>
      <c r="GN109" s="2">
        <f t="shared" si="94"/>
        <v>10200</v>
      </c>
      <c r="GO109" s="2">
        <f t="shared" si="95"/>
        <v>0</v>
      </c>
      <c r="GP109" s="2">
        <f t="shared" si="96"/>
        <v>0</v>
      </c>
      <c r="GQ109" s="2"/>
      <c r="GR109" s="2">
        <v>1</v>
      </c>
      <c r="GS109" s="2">
        <v>1</v>
      </c>
      <c r="GT109" s="2">
        <v>0</v>
      </c>
      <c r="GU109" s="2" t="s">
        <v>3</v>
      </c>
      <c r="GV109" s="2">
        <f t="shared" si="97"/>
        <v>0</v>
      </c>
      <c r="GW109" s="2">
        <v>1</v>
      </c>
      <c r="GX109" s="2">
        <f>ROUND(HC109*I109,2)</f>
        <v>0</v>
      </c>
      <c r="GY109" s="2"/>
      <c r="GZ109" s="2"/>
      <c r="HA109" s="2">
        <v>0</v>
      </c>
      <c r="HB109" s="2">
        <v>0</v>
      </c>
      <c r="HC109" s="2">
        <f t="shared" si="98"/>
        <v>0</v>
      </c>
      <c r="HD109" s="2"/>
      <c r="HE109" s="2" t="s">
        <v>3</v>
      </c>
      <c r="HF109" s="2" t="s">
        <v>3</v>
      </c>
      <c r="HG109" s="2">
        <f>ROUND(AC109*I109,0)</f>
        <v>10200</v>
      </c>
      <c r="HH109" s="2"/>
      <c r="HI109" s="2"/>
      <c r="HJ109" s="2"/>
      <c r="HK109" s="2"/>
      <c r="HL109" s="2"/>
      <c r="HM109" s="2" t="s">
        <v>3</v>
      </c>
      <c r="HN109" s="2" t="s">
        <v>32</v>
      </c>
      <c r="HO109" s="2" t="s">
        <v>33</v>
      </c>
      <c r="HP109" s="2" t="s">
        <v>30</v>
      </c>
      <c r="HQ109" s="2" t="s">
        <v>30</v>
      </c>
      <c r="HR109" s="2"/>
      <c r="HS109" s="2">
        <v>0</v>
      </c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17</v>
      </c>
      <c r="B110">
        <v>1</v>
      </c>
      <c r="E110" t="s">
        <v>192</v>
      </c>
      <c r="F110" t="s">
        <v>193</v>
      </c>
      <c r="G110" t="s">
        <v>194</v>
      </c>
      <c r="H110" t="s">
        <v>28</v>
      </c>
      <c r="I110">
        <v>3</v>
      </c>
      <c r="J110">
        <v>0</v>
      </c>
      <c r="K110">
        <v>3</v>
      </c>
      <c r="O110">
        <f>ROUND(CP110,0)</f>
        <v>10404</v>
      </c>
      <c r="P110">
        <f>ROUND(CQ110*I110,0)</f>
        <v>10404</v>
      </c>
      <c r="Q110">
        <f>ROUND(CR110*I110,0)</f>
        <v>0</v>
      </c>
      <c r="R110">
        <f>ROUND(CS110*I110,0)</f>
        <v>0</v>
      </c>
      <c r="S110">
        <f>ROUND(CT110*I110,0)</f>
        <v>0</v>
      </c>
      <c r="T110">
        <f>ROUND(CU110*I110,0)</f>
        <v>0</v>
      </c>
      <c r="U110">
        <f t="shared" si="75"/>
        <v>0</v>
      </c>
      <c r="V110">
        <f t="shared" si="76"/>
        <v>0</v>
      </c>
      <c r="W110">
        <f>ROUND(CX110*I110,0)</f>
        <v>0</v>
      </c>
      <c r="X110">
        <f>ROUND(CY110,0)</f>
        <v>0</v>
      </c>
      <c r="Y110">
        <f>ROUND(CZ110,0)</f>
        <v>0</v>
      </c>
      <c r="AA110">
        <v>64871558</v>
      </c>
      <c r="AB110">
        <f t="shared" si="77"/>
        <v>3468</v>
      </c>
      <c r="AC110">
        <f t="shared" si="78"/>
        <v>3468</v>
      </c>
      <c r="AD110">
        <f t="shared" si="79"/>
        <v>0</v>
      </c>
      <c r="AE110">
        <f t="shared" si="80"/>
        <v>0</v>
      </c>
      <c r="AF110">
        <f t="shared" si="81"/>
        <v>0</v>
      </c>
      <c r="AG110">
        <f t="shared" si="82"/>
        <v>0</v>
      </c>
      <c r="AH110">
        <f t="shared" si="83"/>
        <v>0</v>
      </c>
      <c r="AI110">
        <f t="shared" si="84"/>
        <v>0</v>
      </c>
      <c r="AJ110">
        <f t="shared" si="85"/>
        <v>0</v>
      </c>
      <c r="AK110">
        <v>3468</v>
      </c>
      <c r="AL110">
        <v>3468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78</v>
      </c>
      <c r="AU110">
        <v>57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9.66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3</v>
      </c>
      <c r="BM110">
        <v>400002</v>
      </c>
      <c r="BN110">
        <v>0</v>
      </c>
      <c r="BO110" t="s">
        <v>3</v>
      </c>
      <c r="BP110">
        <v>0</v>
      </c>
      <c r="BQ110">
        <v>7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78</v>
      </c>
      <c r="CA110">
        <v>57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86"/>
        <v>10404</v>
      </c>
      <c r="CQ110">
        <f>AC110</f>
        <v>3468</v>
      </c>
      <c r="CR110">
        <f>(((ET110)-(EU110)*BS110)+AE110*BS110)</f>
        <v>0</v>
      </c>
      <c r="CS110">
        <f t="shared" si="88"/>
        <v>0</v>
      </c>
      <c r="CT110">
        <f t="shared" si="89"/>
        <v>0</v>
      </c>
      <c r="CU110">
        <f t="shared" si="90"/>
        <v>0</v>
      </c>
      <c r="CV110">
        <f t="shared" si="91"/>
        <v>0</v>
      </c>
      <c r="CW110">
        <f t="shared" si="92"/>
        <v>0</v>
      </c>
      <c r="CX110">
        <f t="shared" si="93"/>
        <v>0</v>
      </c>
      <c r="CY110">
        <f t="shared" si="99"/>
        <v>0</v>
      </c>
      <c r="CZ110">
        <f t="shared" si="100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1010</v>
      </c>
      <c r="DV110" t="s">
        <v>28</v>
      </c>
      <c r="DW110" t="s">
        <v>28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56793265</v>
      </c>
      <c r="EF110">
        <v>7</v>
      </c>
      <c r="EG110" t="s">
        <v>29</v>
      </c>
      <c r="EH110">
        <v>109</v>
      </c>
      <c r="EI110" t="s">
        <v>30</v>
      </c>
      <c r="EJ110">
        <v>1</v>
      </c>
      <c r="EK110">
        <v>400002</v>
      </c>
      <c r="EL110" t="s">
        <v>30</v>
      </c>
      <c r="EM110" t="s">
        <v>31</v>
      </c>
      <c r="EO110" t="s">
        <v>3</v>
      </c>
      <c r="EQ110">
        <v>1703936</v>
      </c>
      <c r="ER110">
        <v>359.01000000000005</v>
      </c>
      <c r="ES110">
        <v>3468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5</v>
      </c>
      <c r="FC110">
        <v>0</v>
      </c>
      <c r="FD110">
        <v>18</v>
      </c>
      <c r="FF110">
        <v>3400</v>
      </c>
      <c r="FQ110">
        <v>0</v>
      </c>
      <c r="FR110">
        <v>0</v>
      </c>
      <c r="FS110">
        <v>0</v>
      </c>
      <c r="FX110">
        <v>78</v>
      </c>
      <c r="FY110">
        <v>57</v>
      </c>
      <c r="GA110" t="s">
        <v>195</v>
      </c>
      <c r="GD110">
        <v>0</v>
      </c>
      <c r="GF110">
        <v>-1860435372</v>
      </c>
      <c r="GG110">
        <v>2</v>
      </c>
      <c r="GH110">
        <v>3</v>
      </c>
      <c r="GI110">
        <v>5</v>
      </c>
      <c r="GJ110">
        <v>0</v>
      </c>
      <c r="GK110">
        <f>ROUND(R110*(S12)/100,0)</f>
        <v>0</v>
      </c>
      <c r="GL110">
        <f>ROUND(IF(AND(BH110=3,BI110=3,FS110&lt;&gt;0),P110,0),0)</f>
        <v>0</v>
      </c>
      <c r="GM110">
        <f>ROUND(O110+X110+Y110+GK110,0)+GX110</f>
        <v>10404</v>
      </c>
      <c r="GN110">
        <f t="shared" si="94"/>
        <v>10404</v>
      </c>
      <c r="GO110">
        <f t="shared" si="95"/>
        <v>0</v>
      </c>
      <c r="GP110">
        <f t="shared" si="96"/>
        <v>0</v>
      </c>
      <c r="GR110">
        <v>1</v>
      </c>
      <c r="GS110">
        <v>1</v>
      </c>
      <c r="GT110">
        <v>0</v>
      </c>
      <c r="GU110" t="s">
        <v>3</v>
      </c>
      <c r="GV110">
        <f t="shared" si="97"/>
        <v>0</v>
      </c>
      <c r="GW110">
        <v>1</v>
      </c>
      <c r="GX110">
        <f>ROUND(HC110*I110,0)</f>
        <v>0</v>
      </c>
      <c r="HA110">
        <v>0</v>
      </c>
      <c r="HB110">
        <v>0</v>
      </c>
      <c r="HC110">
        <f t="shared" si="98"/>
        <v>0</v>
      </c>
      <c r="HE110" t="s">
        <v>125</v>
      </c>
      <c r="HF110" t="s">
        <v>91</v>
      </c>
      <c r="HG110">
        <f>ROUND(AC110*I110,0)</f>
        <v>10404</v>
      </c>
      <c r="HM110" t="s">
        <v>3</v>
      </c>
      <c r="HN110" t="s">
        <v>32</v>
      </c>
      <c r="HO110" t="s">
        <v>33</v>
      </c>
      <c r="HP110" t="s">
        <v>30</v>
      </c>
      <c r="HQ110" t="s">
        <v>30</v>
      </c>
      <c r="HS110">
        <v>0</v>
      </c>
      <c r="IK110">
        <v>0</v>
      </c>
    </row>
    <row r="111" spans="1:255" x14ac:dyDescent="0.2">
      <c r="A111" s="2">
        <v>17</v>
      </c>
      <c r="B111" s="2">
        <v>1</v>
      </c>
      <c r="C111" s="2">
        <f>ROW(SmtRes!A107)</f>
        <v>107</v>
      </c>
      <c r="D111" s="2">
        <f>ROW(EtalonRes!A107)</f>
        <v>107</v>
      </c>
      <c r="E111" s="2" t="s">
        <v>3</v>
      </c>
      <c r="F111" s="2" t="s">
        <v>196</v>
      </c>
      <c r="G111" s="2" t="s">
        <v>197</v>
      </c>
      <c r="H111" s="2" t="s">
        <v>94</v>
      </c>
      <c r="I111" s="2">
        <v>3</v>
      </c>
      <c r="J111" s="2">
        <v>0</v>
      </c>
      <c r="K111" s="2">
        <v>3</v>
      </c>
      <c r="L111" s="2"/>
      <c r="M111" s="2"/>
      <c r="N111" s="2"/>
      <c r="O111" s="2">
        <f>ROUND(CP111,2)</f>
        <v>206.01</v>
      </c>
      <c r="P111" s="2">
        <f>ROUND(CQ111*I111,2)</f>
        <v>80.55</v>
      </c>
      <c r="Q111" s="2">
        <f>ROUND(CR111*I111,2)</f>
        <v>38.97</v>
      </c>
      <c r="R111" s="2">
        <f>ROUND(CS111*I111,2)</f>
        <v>3.93</v>
      </c>
      <c r="S111" s="2">
        <f>ROUND(CT111*I111,2)</f>
        <v>86.49</v>
      </c>
      <c r="T111" s="2">
        <f>ROUND(CU111*I111,2)</f>
        <v>0</v>
      </c>
      <c r="U111" s="2">
        <f t="shared" si="75"/>
        <v>10.14</v>
      </c>
      <c r="V111" s="2">
        <f t="shared" si="76"/>
        <v>0.39</v>
      </c>
      <c r="W111" s="2">
        <f>ROUND(CX111*I111,2)</f>
        <v>0</v>
      </c>
      <c r="X111" s="2">
        <f>ROUND(CY111,2)</f>
        <v>81.38</v>
      </c>
      <c r="Y111" s="2">
        <f>ROUND(CZ111,2)</f>
        <v>41.59</v>
      </c>
      <c r="Z111" s="2"/>
      <c r="AA111" s="2">
        <v>-1</v>
      </c>
      <c r="AB111" s="2">
        <f t="shared" si="77"/>
        <v>68.67</v>
      </c>
      <c r="AC111" s="2">
        <f t="shared" si="78"/>
        <v>26.85</v>
      </c>
      <c r="AD111" s="2">
        <f t="shared" si="79"/>
        <v>12.99</v>
      </c>
      <c r="AE111" s="2">
        <f t="shared" si="80"/>
        <v>1.31</v>
      </c>
      <c r="AF111" s="2">
        <f t="shared" si="81"/>
        <v>28.83</v>
      </c>
      <c r="AG111" s="2">
        <f t="shared" si="82"/>
        <v>0</v>
      </c>
      <c r="AH111" s="2">
        <f t="shared" si="83"/>
        <v>3.38</v>
      </c>
      <c r="AI111" s="2">
        <f t="shared" si="84"/>
        <v>0.13</v>
      </c>
      <c r="AJ111" s="2">
        <f t="shared" si="85"/>
        <v>0</v>
      </c>
      <c r="AK111" s="2">
        <v>68.67</v>
      </c>
      <c r="AL111" s="2">
        <v>26.85</v>
      </c>
      <c r="AM111" s="2">
        <v>12.99</v>
      </c>
      <c r="AN111" s="2">
        <v>1.31</v>
      </c>
      <c r="AO111" s="2">
        <v>28.83</v>
      </c>
      <c r="AP111" s="2">
        <v>0</v>
      </c>
      <c r="AQ111" s="2">
        <v>3.38</v>
      </c>
      <c r="AR111" s="2">
        <v>0.13</v>
      </c>
      <c r="AS111" s="2">
        <v>0</v>
      </c>
      <c r="AT111" s="2">
        <v>90</v>
      </c>
      <c r="AU111" s="2">
        <v>46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2</v>
      </c>
      <c r="BJ111" s="2" t="s">
        <v>198</v>
      </c>
      <c r="BK111" s="2"/>
      <c r="BL111" s="2"/>
      <c r="BM111" s="2">
        <v>110001</v>
      </c>
      <c r="BN111" s="2">
        <v>0</v>
      </c>
      <c r="BO111" s="2" t="s">
        <v>3</v>
      </c>
      <c r="BP111" s="2">
        <v>0</v>
      </c>
      <c r="BQ111" s="2">
        <v>3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90</v>
      </c>
      <c r="CA111" s="2">
        <v>46</v>
      </c>
      <c r="CB111" s="2" t="s">
        <v>3</v>
      </c>
      <c r="CC111" s="2"/>
      <c r="CD111" s="2"/>
      <c r="CE111" s="2">
        <v>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si="86"/>
        <v>206.01</v>
      </c>
      <c r="CQ111" s="2">
        <f>AC111*BC111</f>
        <v>26.85</v>
      </c>
      <c r="CR111" s="2">
        <f>(((ET111)*BB111-(EU111)*BS111)+AE111*BS111)</f>
        <v>12.99</v>
      </c>
      <c r="CS111" s="2">
        <f t="shared" si="88"/>
        <v>1.31</v>
      </c>
      <c r="CT111" s="2">
        <f t="shared" si="89"/>
        <v>28.83</v>
      </c>
      <c r="CU111" s="2">
        <f t="shared" si="90"/>
        <v>0</v>
      </c>
      <c r="CV111" s="2">
        <f t="shared" si="91"/>
        <v>3.38</v>
      </c>
      <c r="CW111" s="2">
        <f t="shared" si="92"/>
        <v>0.13</v>
      </c>
      <c r="CX111" s="2">
        <f t="shared" si="93"/>
        <v>0</v>
      </c>
      <c r="CY111" s="2">
        <f t="shared" si="99"/>
        <v>81.378</v>
      </c>
      <c r="CZ111" s="2">
        <f t="shared" si="100"/>
        <v>41.593199999999996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1013</v>
      </c>
      <c r="DV111" s="2" t="s">
        <v>94</v>
      </c>
      <c r="DW111" s="2" t="s">
        <v>94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56793166</v>
      </c>
      <c r="EF111" s="2">
        <v>3</v>
      </c>
      <c r="EG111" s="2" t="s">
        <v>90</v>
      </c>
      <c r="EH111" s="2">
        <v>0</v>
      </c>
      <c r="EI111" s="2" t="s">
        <v>3</v>
      </c>
      <c r="EJ111" s="2">
        <v>2</v>
      </c>
      <c r="EK111" s="2">
        <v>110001</v>
      </c>
      <c r="EL111" s="2" t="s">
        <v>159</v>
      </c>
      <c r="EM111" s="2" t="s">
        <v>160</v>
      </c>
      <c r="EN111" s="2"/>
      <c r="EO111" s="2" t="s">
        <v>3</v>
      </c>
      <c r="EP111" s="2"/>
      <c r="EQ111" s="2">
        <v>132096</v>
      </c>
      <c r="ER111" s="2">
        <v>68.67</v>
      </c>
      <c r="ES111" s="2">
        <v>26.85</v>
      </c>
      <c r="ET111" s="2">
        <v>12.99</v>
      </c>
      <c r="EU111" s="2">
        <v>1.31</v>
      </c>
      <c r="EV111" s="2">
        <v>28.83</v>
      </c>
      <c r="EW111" s="2">
        <v>3.38</v>
      </c>
      <c r="EX111" s="2">
        <v>0.13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0</v>
      </c>
      <c r="FT111" s="2"/>
      <c r="FU111" s="2"/>
      <c r="FV111" s="2"/>
      <c r="FW111" s="2"/>
      <c r="FX111" s="2">
        <v>90</v>
      </c>
      <c r="FY111" s="2">
        <v>46</v>
      </c>
      <c r="FZ111" s="2"/>
      <c r="GA111" s="2" t="s">
        <v>3</v>
      </c>
      <c r="GB111" s="2"/>
      <c r="GC111" s="2"/>
      <c r="GD111" s="2">
        <v>1</v>
      </c>
      <c r="GE111" s="2"/>
      <c r="GF111" s="2">
        <v>1901874541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>ROUND(IF(AND(BH111=3,BI111=3,FS111&lt;&gt;0),P111,0),2)</f>
        <v>0</v>
      </c>
      <c r="GM111" s="2">
        <f>ROUND(O111+X111+Y111,2)+GX111</f>
        <v>328.98</v>
      </c>
      <c r="GN111" s="2">
        <f t="shared" si="94"/>
        <v>0</v>
      </c>
      <c r="GO111" s="2">
        <f t="shared" si="95"/>
        <v>328.98</v>
      </c>
      <c r="GP111" s="2">
        <f t="shared" si="96"/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si="97"/>
        <v>0</v>
      </c>
      <c r="GW111" s="2">
        <v>1</v>
      </c>
      <c r="GX111" s="2">
        <f>ROUND(HC111*I111,2)</f>
        <v>0</v>
      </c>
      <c r="GY111" s="2"/>
      <c r="GZ111" s="2"/>
      <c r="HA111" s="2">
        <v>0</v>
      </c>
      <c r="HB111" s="2">
        <v>0</v>
      </c>
      <c r="HC111" s="2">
        <f t="shared" si="98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161</v>
      </c>
      <c r="HO111" s="2" t="s">
        <v>162</v>
      </c>
      <c r="HP111" s="2" t="s">
        <v>159</v>
      </c>
      <c r="HQ111" s="2" t="s">
        <v>159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C112">
        <f>ROW(SmtRes!A114)</f>
        <v>114</v>
      </c>
      <c r="D112">
        <f>ROW(EtalonRes!A114)</f>
        <v>114</v>
      </c>
      <c r="E112" t="s">
        <v>3</v>
      </c>
      <c r="F112" t="s">
        <v>196</v>
      </c>
      <c r="G112" t="s">
        <v>197</v>
      </c>
      <c r="H112" t="s">
        <v>94</v>
      </c>
      <c r="I112">
        <v>3</v>
      </c>
      <c r="J112">
        <v>0</v>
      </c>
      <c r="K112">
        <v>3</v>
      </c>
      <c r="O112">
        <f>ROUND(CP112,0)</f>
        <v>5733</v>
      </c>
      <c r="P112">
        <f>ROUND(CQ112*I112,0)</f>
        <v>855</v>
      </c>
      <c r="Q112">
        <f>ROUND(CR112*I112,0)</f>
        <v>473</v>
      </c>
      <c r="R112">
        <f>ROUND(CS112*I112,0)</f>
        <v>200</v>
      </c>
      <c r="S112">
        <f>ROUND(CT112*I112,0)</f>
        <v>4405</v>
      </c>
      <c r="T112">
        <f>ROUND(CU112*I112,0)</f>
        <v>0</v>
      </c>
      <c r="U112">
        <f t="shared" si="75"/>
        <v>10.14</v>
      </c>
      <c r="V112">
        <f t="shared" si="76"/>
        <v>0.39</v>
      </c>
      <c r="W112">
        <f>ROUND(CX112*I112,0)</f>
        <v>0</v>
      </c>
      <c r="X112">
        <f>ROUND(CY112,0)</f>
        <v>4145</v>
      </c>
      <c r="Y112">
        <f>ROUND(CZ112,0)</f>
        <v>2118</v>
      </c>
      <c r="AA112">
        <v>-1</v>
      </c>
      <c r="AB112">
        <f t="shared" si="77"/>
        <v>68.67</v>
      </c>
      <c r="AC112">
        <f t="shared" si="78"/>
        <v>26.85</v>
      </c>
      <c r="AD112">
        <f t="shared" si="79"/>
        <v>12.99</v>
      </c>
      <c r="AE112">
        <f t="shared" si="80"/>
        <v>1.31</v>
      </c>
      <c r="AF112">
        <f t="shared" si="81"/>
        <v>28.83</v>
      </c>
      <c r="AG112">
        <f t="shared" si="82"/>
        <v>0</v>
      </c>
      <c r="AH112">
        <f t="shared" si="83"/>
        <v>3.38</v>
      </c>
      <c r="AI112">
        <f t="shared" si="84"/>
        <v>0.13</v>
      </c>
      <c r="AJ112">
        <f t="shared" si="85"/>
        <v>0</v>
      </c>
      <c r="AK112">
        <v>68.67</v>
      </c>
      <c r="AL112">
        <v>26.85</v>
      </c>
      <c r="AM112">
        <v>12.99</v>
      </c>
      <c r="AN112">
        <v>1.31</v>
      </c>
      <c r="AO112">
        <v>28.83</v>
      </c>
      <c r="AP112">
        <v>0</v>
      </c>
      <c r="AQ112">
        <v>3.38</v>
      </c>
      <c r="AR112">
        <v>0.13</v>
      </c>
      <c r="AS112">
        <v>0</v>
      </c>
      <c r="AT112">
        <v>90</v>
      </c>
      <c r="AU112">
        <v>46</v>
      </c>
      <c r="AV112">
        <v>1</v>
      </c>
      <c r="AW112">
        <v>1</v>
      </c>
      <c r="AZ112">
        <v>1</v>
      </c>
      <c r="BA112">
        <v>50.93</v>
      </c>
      <c r="BB112">
        <v>12.13</v>
      </c>
      <c r="BC112">
        <v>10.61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198</v>
      </c>
      <c r="BM112">
        <v>110001</v>
      </c>
      <c r="BN112">
        <v>0</v>
      </c>
      <c r="BO112" t="s">
        <v>196</v>
      </c>
      <c r="BP112">
        <v>1</v>
      </c>
      <c r="BQ112">
        <v>3</v>
      </c>
      <c r="BR112">
        <v>0</v>
      </c>
      <c r="BS112">
        <v>50.93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90</v>
      </c>
      <c r="CA112">
        <v>46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86"/>
        <v>5733</v>
      </c>
      <c r="CQ112">
        <f>AC112*BC112</f>
        <v>284.87849999999997</v>
      </c>
      <c r="CR112">
        <f>(((ET112)*BB112-(EU112)*BS112)+AE112*BS112)</f>
        <v>157.56870000000001</v>
      </c>
      <c r="CS112">
        <f t="shared" si="88"/>
        <v>66.718299999999999</v>
      </c>
      <c r="CT112">
        <f t="shared" si="89"/>
        <v>1468.3118999999999</v>
      </c>
      <c r="CU112">
        <f t="shared" si="90"/>
        <v>0</v>
      </c>
      <c r="CV112">
        <f t="shared" si="91"/>
        <v>3.38</v>
      </c>
      <c r="CW112">
        <f t="shared" si="92"/>
        <v>0.13</v>
      </c>
      <c r="CX112">
        <f t="shared" si="93"/>
        <v>0</v>
      </c>
      <c r="CY112">
        <f t="shared" si="99"/>
        <v>4144.5</v>
      </c>
      <c r="CZ112">
        <f t="shared" si="100"/>
        <v>2118.3000000000002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94</v>
      </c>
      <c r="DW112" t="s">
        <v>94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56793166</v>
      </c>
      <c r="EF112">
        <v>3</v>
      </c>
      <c r="EG112" t="s">
        <v>90</v>
      </c>
      <c r="EH112">
        <v>0</v>
      </c>
      <c r="EI112" t="s">
        <v>3</v>
      </c>
      <c r="EJ112">
        <v>2</v>
      </c>
      <c r="EK112">
        <v>110001</v>
      </c>
      <c r="EL112" t="s">
        <v>159</v>
      </c>
      <c r="EM112" t="s">
        <v>160</v>
      </c>
      <c r="EO112" t="s">
        <v>3</v>
      </c>
      <c r="EQ112">
        <v>132096</v>
      </c>
      <c r="ER112">
        <v>68.67</v>
      </c>
      <c r="ES112">
        <v>26.85</v>
      </c>
      <c r="ET112">
        <v>12.99</v>
      </c>
      <c r="EU112">
        <v>1.31</v>
      </c>
      <c r="EV112">
        <v>28.83</v>
      </c>
      <c r="EW112">
        <v>3.38</v>
      </c>
      <c r="EX112">
        <v>0.13</v>
      </c>
      <c r="EY112">
        <v>0</v>
      </c>
      <c r="FQ112">
        <v>0</v>
      </c>
      <c r="FR112">
        <v>0</v>
      </c>
      <c r="FS112">
        <v>0</v>
      </c>
      <c r="FX112">
        <v>90</v>
      </c>
      <c r="FY112">
        <v>46</v>
      </c>
      <c r="GA112" t="s">
        <v>3</v>
      </c>
      <c r="GD112">
        <v>0</v>
      </c>
      <c r="GF112">
        <v>1901874541</v>
      </c>
      <c r="GG112">
        <v>2</v>
      </c>
      <c r="GH112">
        <v>1</v>
      </c>
      <c r="GI112">
        <v>2</v>
      </c>
      <c r="GJ112">
        <v>0</v>
      </c>
      <c r="GK112">
        <f>ROUND(R112*(S12)/100,0)</f>
        <v>320</v>
      </c>
      <c r="GL112">
        <f>ROUND(IF(AND(BH112=3,BI112=3,FS112&lt;&gt;0),P112,0),0)</f>
        <v>0</v>
      </c>
      <c r="GM112">
        <f>ROUND(O112+X112+Y112+GK112,0)+GX112</f>
        <v>12316</v>
      </c>
      <c r="GN112">
        <f t="shared" si="94"/>
        <v>0</v>
      </c>
      <c r="GO112">
        <f t="shared" si="95"/>
        <v>12316</v>
      </c>
      <c r="GP112">
        <f t="shared" si="96"/>
        <v>0</v>
      </c>
      <c r="GR112">
        <v>0</v>
      </c>
      <c r="GS112">
        <v>3</v>
      </c>
      <c r="GT112">
        <v>0</v>
      </c>
      <c r="GU112" t="s">
        <v>3</v>
      </c>
      <c r="GV112">
        <f t="shared" si="97"/>
        <v>0</v>
      </c>
      <c r="GW112">
        <v>1</v>
      </c>
      <c r="GX112">
        <f>ROUND(HC112*I112,0)</f>
        <v>0</v>
      </c>
      <c r="HA112">
        <v>0</v>
      </c>
      <c r="HB112">
        <v>0</v>
      </c>
      <c r="HC112">
        <f t="shared" si="98"/>
        <v>0</v>
      </c>
      <c r="HE112" t="s">
        <v>3</v>
      </c>
      <c r="HF112" t="s">
        <v>3</v>
      </c>
      <c r="HM112" t="s">
        <v>3</v>
      </c>
      <c r="HN112" t="s">
        <v>161</v>
      </c>
      <c r="HO112" t="s">
        <v>162</v>
      </c>
      <c r="HP112" t="s">
        <v>159</v>
      </c>
      <c r="HQ112" t="s">
        <v>159</v>
      </c>
      <c r="HS112">
        <v>0</v>
      </c>
      <c r="IK112">
        <v>0</v>
      </c>
    </row>
    <row r="113" spans="1:255" x14ac:dyDescent="0.2">
      <c r="A113" s="2">
        <v>17</v>
      </c>
      <c r="B113" s="2">
        <v>1</v>
      </c>
      <c r="C113" s="2"/>
      <c r="D113" s="2"/>
      <c r="E113" s="2" t="s">
        <v>199</v>
      </c>
      <c r="F113" s="2" t="s">
        <v>200</v>
      </c>
      <c r="G113" s="2" t="s">
        <v>201</v>
      </c>
      <c r="H113" s="2" t="s">
        <v>28</v>
      </c>
      <c r="I113" s="2">
        <v>3</v>
      </c>
      <c r="J113" s="2">
        <v>0</v>
      </c>
      <c r="K113" s="2">
        <v>3</v>
      </c>
      <c r="L113" s="2"/>
      <c r="M113" s="2"/>
      <c r="N113" s="2"/>
      <c r="O113" s="2">
        <f>ROUND(CP113,2)</f>
        <v>1830</v>
      </c>
      <c r="P113" s="2">
        <f>ROUND(ROUND(CQ113*I113,0)/BC113,2)</f>
        <v>1830</v>
      </c>
      <c r="Q113" s="2">
        <f>ROUND(CR113*I113,2)</f>
        <v>0</v>
      </c>
      <c r="R113" s="2">
        <f>ROUND(CS113*I113,2)</f>
        <v>0</v>
      </c>
      <c r="S113" s="2">
        <f>ROUND(CT113*I113,2)</f>
        <v>0</v>
      </c>
      <c r="T113" s="2">
        <f>ROUND(CU113*I113,2)</f>
        <v>0</v>
      </c>
      <c r="U113" s="2">
        <f t="shared" si="75"/>
        <v>0</v>
      </c>
      <c r="V113" s="2">
        <f t="shared" si="76"/>
        <v>0</v>
      </c>
      <c r="W113" s="2">
        <f>ROUND(CX113*I113,2)</f>
        <v>0</v>
      </c>
      <c r="X113" s="2">
        <f>ROUND(CY113,2)</f>
        <v>0</v>
      </c>
      <c r="Y113" s="2">
        <f>ROUND(CZ113,2)</f>
        <v>0</v>
      </c>
      <c r="Z113" s="2"/>
      <c r="AA113" s="2">
        <v>64871560</v>
      </c>
      <c r="AB113" s="2">
        <f t="shared" si="77"/>
        <v>610</v>
      </c>
      <c r="AC113" s="2">
        <f t="shared" si="78"/>
        <v>610</v>
      </c>
      <c r="AD113" s="2">
        <f>ROUND(((((ET113*ROUND((1.2*1.2),7)))-((EU113*ROUND((1.2*1.2),7))))+AE113),2)</f>
        <v>0</v>
      </c>
      <c r="AE113" s="2">
        <f>ROUND(((EU113*ROUND((1.2*1.2),7))),2)</f>
        <v>0</v>
      </c>
      <c r="AF113" s="2">
        <f>ROUND(((EV113*ROUND((1.2*1.2),7))),2)</f>
        <v>0</v>
      </c>
      <c r="AG113" s="2">
        <f t="shared" si="82"/>
        <v>0</v>
      </c>
      <c r="AH113" s="2">
        <f>((EW113*ROUND((1.2*1.2),7)))</f>
        <v>0</v>
      </c>
      <c r="AI113" s="2">
        <f>((EX113*ROUND((1.2*1.2),7)))</f>
        <v>0</v>
      </c>
      <c r="AJ113" s="2">
        <f t="shared" si="85"/>
        <v>0</v>
      </c>
      <c r="AK113" s="2">
        <v>610</v>
      </c>
      <c r="AL113" s="2">
        <v>610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78</v>
      </c>
      <c r="AU113" s="2">
        <v>57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3</v>
      </c>
      <c r="BK113" s="2"/>
      <c r="BL113" s="2"/>
      <c r="BM113" s="2">
        <v>400002</v>
      </c>
      <c r="BN113" s="2">
        <v>0</v>
      </c>
      <c r="BO113" s="2" t="s">
        <v>3</v>
      </c>
      <c r="BP113" s="2">
        <v>0</v>
      </c>
      <c r="BQ113" s="2">
        <v>7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78</v>
      </c>
      <c r="CA113" s="2">
        <v>57</v>
      </c>
      <c r="CB113" s="2" t="s">
        <v>3</v>
      </c>
      <c r="CC113" s="2"/>
      <c r="CD113" s="2"/>
      <c r="CE113" s="2">
        <v>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438</v>
      </c>
      <c r="CO113" s="2">
        <v>0</v>
      </c>
      <c r="CP113" s="2">
        <f t="shared" si="86"/>
        <v>1830</v>
      </c>
      <c r="CQ113" s="2">
        <f>AC113</f>
        <v>610</v>
      </c>
      <c r="CR113" s="2">
        <f>((((ET113*ROUND((1.2*1.2),7)))-((EU113*ROUND((1.2*1.2),7)))*BS113)+AE113*BS113)</f>
        <v>0</v>
      </c>
      <c r="CS113" s="2">
        <f t="shared" si="88"/>
        <v>0</v>
      </c>
      <c r="CT113" s="2">
        <f t="shared" si="89"/>
        <v>0</v>
      </c>
      <c r="CU113" s="2">
        <f t="shared" si="90"/>
        <v>0</v>
      </c>
      <c r="CV113" s="2">
        <f t="shared" si="91"/>
        <v>0</v>
      </c>
      <c r="CW113" s="2">
        <f t="shared" si="92"/>
        <v>0</v>
      </c>
      <c r="CX113" s="2">
        <f t="shared" si="93"/>
        <v>0</v>
      </c>
      <c r="CY113" s="2">
        <f t="shared" si="99"/>
        <v>0</v>
      </c>
      <c r="CZ113" s="2">
        <f t="shared" si="100"/>
        <v>0</v>
      </c>
      <c r="DA113" s="2"/>
      <c r="DB113" s="2"/>
      <c r="DC113" s="2" t="s">
        <v>3</v>
      </c>
      <c r="DD113" s="2" t="s">
        <v>3</v>
      </c>
      <c r="DE113" s="2" t="s">
        <v>103</v>
      </c>
      <c r="DF113" s="2" t="s">
        <v>103</v>
      </c>
      <c r="DG113" s="2" t="s">
        <v>103</v>
      </c>
      <c r="DH113" s="2" t="s">
        <v>3</v>
      </c>
      <c r="DI113" s="2" t="s">
        <v>103</v>
      </c>
      <c r="DJ113" s="2" t="s">
        <v>103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1010</v>
      </c>
      <c r="DV113" s="2" t="s">
        <v>28</v>
      </c>
      <c r="DW113" s="2" t="s">
        <v>28</v>
      </c>
      <c r="DX113" s="2">
        <v>1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56793265</v>
      </c>
      <c r="EF113" s="2">
        <v>7</v>
      </c>
      <c r="EG113" s="2" t="s">
        <v>29</v>
      </c>
      <c r="EH113" s="2">
        <v>109</v>
      </c>
      <c r="EI113" s="2" t="s">
        <v>30</v>
      </c>
      <c r="EJ113" s="2">
        <v>1</v>
      </c>
      <c r="EK113" s="2">
        <v>400002</v>
      </c>
      <c r="EL113" s="2" t="s">
        <v>30</v>
      </c>
      <c r="EM113" s="2" t="s">
        <v>31</v>
      </c>
      <c r="EN113" s="2"/>
      <c r="EO113" s="2" t="s">
        <v>121</v>
      </c>
      <c r="EP113" s="2"/>
      <c r="EQ113" s="2">
        <v>1703936</v>
      </c>
      <c r="ER113" s="2">
        <v>0</v>
      </c>
      <c r="ES113" s="2">
        <v>610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>
        <v>5</v>
      </c>
      <c r="FA113" s="2"/>
      <c r="FB113" s="2"/>
      <c r="FC113" s="2">
        <v>0</v>
      </c>
      <c r="FD113" s="2">
        <v>18</v>
      </c>
      <c r="FE113" s="2"/>
      <c r="FF113" s="2">
        <v>610</v>
      </c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78</v>
      </c>
      <c r="FY113" s="2">
        <v>57</v>
      </c>
      <c r="FZ113" s="2"/>
      <c r="GA113" s="2" t="s">
        <v>3</v>
      </c>
      <c r="GB113" s="2"/>
      <c r="GC113" s="2"/>
      <c r="GD113" s="2">
        <v>1</v>
      </c>
      <c r="GE113" s="2"/>
      <c r="GF113" s="2">
        <v>-799492154</v>
      </c>
      <c r="GG113" s="2">
        <v>2</v>
      </c>
      <c r="GH113" s="2">
        <v>3</v>
      </c>
      <c r="GI113" s="2">
        <v>-2</v>
      </c>
      <c r="GJ113" s="2">
        <v>0</v>
      </c>
      <c r="GK113" s="2">
        <v>0</v>
      </c>
      <c r="GL113" s="2">
        <f>ROUND(IF(AND(BH113=3,BI113=3,FS113&lt;&gt;0),P113,0),2)</f>
        <v>0</v>
      </c>
      <c r="GM113" s="2">
        <f>ROUND(O113+X113+Y113,2)+GX113</f>
        <v>1830</v>
      </c>
      <c r="GN113" s="2">
        <f t="shared" si="94"/>
        <v>1830</v>
      </c>
      <c r="GO113" s="2">
        <f t="shared" si="95"/>
        <v>0</v>
      </c>
      <c r="GP113" s="2">
        <f t="shared" si="96"/>
        <v>0</v>
      </c>
      <c r="GQ113" s="2"/>
      <c r="GR113" s="2">
        <v>1</v>
      </c>
      <c r="GS113" s="2">
        <v>1</v>
      </c>
      <c r="GT113" s="2">
        <v>0</v>
      </c>
      <c r="GU113" s="2" t="s">
        <v>3</v>
      </c>
      <c r="GV113" s="2">
        <f t="shared" si="97"/>
        <v>0</v>
      </c>
      <c r="GW113" s="2">
        <v>1</v>
      </c>
      <c r="GX113" s="2">
        <f>ROUND(HC113*I113,2)</f>
        <v>0</v>
      </c>
      <c r="GY113" s="2"/>
      <c r="GZ113" s="2"/>
      <c r="HA113" s="2">
        <v>0</v>
      </c>
      <c r="HB113" s="2">
        <v>0</v>
      </c>
      <c r="HC113" s="2">
        <f t="shared" si="98"/>
        <v>0</v>
      </c>
      <c r="HD113" s="2"/>
      <c r="HE113" s="2" t="s">
        <v>3</v>
      </c>
      <c r="HF113" s="2" t="s">
        <v>3</v>
      </c>
      <c r="HG113" s="2">
        <f>ROUND(AC113*I113,0)</f>
        <v>1830</v>
      </c>
      <c r="HH113" s="2"/>
      <c r="HI113" s="2"/>
      <c r="HJ113" s="2"/>
      <c r="HK113" s="2"/>
      <c r="HL113" s="2"/>
      <c r="HM113" s="2" t="s">
        <v>3</v>
      </c>
      <c r="HN113" s="2" t="s">
        <v>32</v>
      </c>
      <c r="HO113" s="2" t="s">
        <v>33</v>
      </c>
      <c r="HP113" s="2" t="s">
        <v>30</v>
      </c>
      <c r="HQ113" s="2" t="s">
        <v>30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1</v>
      </c>
      <c r="E114" t="s">
        <v>199</v>
      </c>
      <c r="F114" t="s">
        <v>200</v>
      </c>
      <c r="G114" t="s">
        <v>201</v>
      </c>
      <c r="H114" t="s">
        <v>28</v>
      </c>
      <c r="I114">
        <v>3</v>
      </c>
      <c r="J114">
        <v>0</v>
      </c>
      <c r="K114">
        <v>3</v>
      </c>
      <c r="O114">
        <f>ROUND(CP114,0)</f>
        <v>1867</v>
      </c>
      <c r="P114">
        <f>ROUND(CQ114*I114,0)</f>
        <v>1867</v>
      </c>
      <c r="Q114">
        <f>ROUND(CR114*I114,0)</f>
        <v>0</v>
      </c>
      <c r="R114">
        <f>ROUND(CS114*I114,0)</f>
        <v>0</v>
      </c>
      <c r="S114">
        <f>ROUND(CT114*I114,0)</f>
        <v>0</v>
      </c>
      <c r="T114">
        <f>ROUND(CU114*I114,0)</f>
        <v>0</v>
      </c>
      <c r="U114">
        <f t="shared" si="75"/>
        <v>0</v>
      </c>
      <c r="V114">
        <f t="shared" si="76"/>
        <v>0</v>
      </c>
      <c r="W114">
        <f>ROUND(CX114*I114,0)</f>
        <v>0</v>
      </c>
      <c r="X114">
        <f>ROUND(CY114,0)</f>
        <v>0</v>
      </c>
      <c r="Y114">
        <f>ROUND(CZ114,0)</f>
        <v>0</v>
      </c>
      <c r="AA114">
        <v>64871558</v>
      </c>
      <c r="AB114">
        <f t="shared" si="77"/>
        <v>622.20000000000005</v>
      </c>
      <c r="AC114">
        <f t="shared" si="78"/>
        <v>622.20000000000005</v>
      </c>
      <c r="AD114">
        <f>ROUND(((((ET114*ROUND((1.2*1.2),7)))-((EU114*ROUND((1.2*1.2),7))))+AE114),2)</f>
        <v>0</v>
      </c>
      <c r="AE114">
        <f>ROUND(((EU114*ROUND((1.2*1.2),7))),2)</f>
        <v>0</v>
      </c>
      <c r="AF114">
        <f>ROUND(((EV114*ROUND((1.2*1.2),7))),2)</f>
        <v>0</v>
      </c>
      <c r="AG114">
        <f t="shared" si="82"/>
        <v>0</v>
      </c>
      <c r="AH114">
        <f>((EW114*ROUND((1.2*1.2),7)))</f>
        <v>0</v>
      </c>
      <c r="AI114">
        <f>((EX114*ROUND((1.2*1.2),7)))</f>
        <v>0</v>
      </c>
      <c r="AJ114">
        <f t="shared" si="85"/>
        <v>0</v>
      </c>
      <c r="AK114">
        <v>622.20000000000005</v>
      </c>
      <c r="AL114">
        <v>622.20000000000005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78</v>
      </c>
      <c r="AU114">
        <v>57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9.66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400002</v>
      </c>
      <c r="BN114">
        <v>0</v>
      </c>
      <c r="BO114" t="s">
        <v>3</v>
      </c>
      <c r="BP114">
        <v>0</v>
      </c>
      <c r="BQ114">
        <v>7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78</v>
      </c>
      <c r="CA114">
        <v>57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438</v>
      </c>
      <c r="CO114">
        <v>0</v>
      </c>
      <c r="CP114">
        <f t="shared" si="86"/>
        <v>1867</v>
      </c>
      <c r="CQ114">
        <f>AC114</f>
        <v>622.20000000000005</v>
      </c>
      <c r="CR114">
        <f>((((ET114*ROUND((1.2*1.2),7)))-((EU114*ROUND((1.2*1.2),7)))*BS114)+AE114*BS114)</f>
        <v>0</v>
      </c>
      <c r="CS114">
        <f t="shared" si="88"/>
        <v>0</v>
      </c>
      <c r="CT114">
        <f t="shared" si="89"/>
        <v>0</v>
      </c>
      <c r="CU114">
        <f t="shared" si="90"/>
        <v>0</v>
      </c>
      <c r="CV114">
        <f t="shared" si="91"/>
        <v>0</v>
      </c>
      <c r="CW114">
        <f t="shared" si="92"/>
        <v>0</v>
      </c>
      <c r="CX114">
        <f t="shared" si="93"/>
        <v>0</v>
      </c>
      <c r="CY114">
        <f t="shared" si="99"/>
        <v>0</v>
      </c>
      <c r="CZ114">
        <f t="shared" si="100"/>
        <v>0</v>
      </c>
      <c r="DC114" t="s">
        <v>3</v>
      </c>
      <c r="DD114" t="s">
        <v>3</v>
      </c>
      <c r="DE114" t="s">
        <v>103</v>
      </c>
      <c r="DF114" t="s">
        <v>103</v>
      </c>
      <c r="DG114" t="s">
        <v>103</v>
      </c>
      <c r="DH114" t="s">
        <v>3</v>
      </c>
      <c r="DI114" t="s">
        <v>103</v>
      </c>
      <c r="DJ114" t="s">
        <v>103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28</v>
      </c>
      <c r="DW114" t="s">
        <v>28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56793265</v>
      </c>
      <c r="EF114">
        <v>7</v>
      </c>
      <c r="EG114" t="s">
        <v>29</v>
      </c>
      <c r="EH114">
        <v>109</v>
      </c>
      <c r="EI114" t="s">
        <v>30</v>
      </c>
      <c r="EJ114">
        <v>1</v>
      </c>
      <c r="EK114">
        <v>400002</v>
      </c>
      <c r="EL114" t="s">
        <v>30</v>
      </c>
      <c r="EM114" t="s">
        <v>31</v>
      </c>
      <c r="EO114" t="s">
        <v>121</v>
      </c>
      <c r="EQ114">
        <v>1703936</v>
      </c>
      <c r="ER114">
        <v>64.41</v>
      </c>
      <c r="ES114">
        <v>622.20000000000005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5</v>
      </c>
      <c r="FC114">
        <v>0</v>
      </c>
      <c r="FD114">
        <v>18</v>
      </c>
      <c r="FF114">
        <v>610</v>
      </c>
      <c r="FQ114">
        <v>0</v>
      </c>
      <c r="FR114">
        <v>0</v>
      </c>
      <c r="FS114">
        <v>0</v>
      </c>
      <c r="FX114">
        <v>78</v>
      </c>
      <c r="FY114">
        <v>57</v>
      </c>
      <c r="GA114" t="s">
        <v>202</v>
      </c>
      <c r="GD114">
        <v>0</v>
      </c>
      <c r="GF114">
        <v>-799492154</v>
      </c>
      <c r="GG114">
        <v>2</v>
      </c>
      <c r="GH114">
        <v>3</v>
      </c>
      <c r="GI114">
        <v>5</v>
      </c>
      <c r="GJ114">
        <v>0</v>
      </c>
      <c r="GK114">
        <f>ROUND(R114*(S12)/100,0)</f>
        <v>0</v>
      </c>
      <c r="GL114">
        <f>ROUND(IF(AND(BH114=3,BI114=3,FS114&lt;&gt;0),P114,0),0)</f>
        <v>0</v>
      </c>
      <c r="GM114">
        <f>ROUND(O114+X114+Y114+GK114,0)+GX114</f>
        <v>1867</v>
      </c>
      <c r="GN114">
        <f t="shared" si="94"/>
        <v>1867</v>
      </c>
      <c r="GO114">
        <f t="shared" si="95"/>
        <v>0</v>
      </c>
      <c r="GP114">
        <f t="shared" si="96"/>
        <v>0</v>
      </c>
      <c r="GR114">
        <v>1</v>
      </c>
      <c r="GS114">
        <v>1</v>
      </c>
      <c r="GT114">
        <v>0</v>
      </c>
      <c r="GU114" t="s">
        <v>3</v>
      </c>
      <c r="GV114">
        <f t="shared" si="97"/>
        <v>0</v>
      </c>
      <c r="GW114">
        <v>1</v>
      </c>
      <c r="GX114">
        <f>ROUND(HC114*I114,0)</f>
        <v>0</v>
      </c>
      <c r="HA114">
        <v>0</v>
      </c>
      <c r="HB114">
        <v>0</v>
      </c>
      <c r="HC114">
        <f t="shared" si="98"/>
        <v>0</v>
      </c>
      <c r="HE114" t="s">
        <v>125</v>
      </c>
      <c r="HF114" t="s">
        <v>91</v>
      </c>
      <c r="HG114">
        <f>ROUND(AC114*I114,0)</f>
        <v>1867</v>
      </c>
      <c r="HM114" t="s">
        <v>3</v>
      </c>
      <c r="HN114" t="s">
        <v>32</v>
      </c>
      <c r="HO114" t="s">
        <v>33</v>
      </c>
      <c r="HP114" t="s">
        <v>30</v>
      </c>
      <c r="HQ114" t="s">
        <v>30</v>
      </c>
      <c r="HS114">
        <v>0</v>
      </c>
      <c r="IK114">
        <v>0</v>
      </c>
    </row>
    <row r="115" spans="1:255" x14ac:dyDescent="0.2">
      <c r="A115" s="2">
        <v>17</v>
      </c>
      <c r="B115" s="2">
        <v>1</v>
      </c>
      <c r="C115" s="2">
        <f>ROW(SmtRes!A129)</f>
        <v>129</v>
      </c>
      <c r="D115" s="2">
        <f>ROW(EtalonRes!A129)</f>
        <v>129</v>
      </c>
      <c r="E115" s="2" t="s">
        <v>203</v>
      </c>
      <c r="F115" s="2" t="s">
        <v>204</v>
      </c>
      <c r="G115" s="2" t="s">
        <v>205</v>
      </c>
      <c r="H115" s="2" t="s">
        <v>94</v>
      </c>
      <c r="I115" s="2">
        <v>2</v>
      </c>
      <c r="J115" s="2">
        <v>0</v>
      </c>
      <c r="K115" s="2">
        <v>2</v>
      </c>
      <c r="L115" s="2"/>
      <c r="M115" s="2"/>
      <c r="N115" s="2"/>
      <c r="O115" s="2">
        <f>ROUND(CP115,2)</f>
        <v>106.1</v>
      </c>
      <c r="P115" s="2">
        <f>ROUND(CQ115*I115,2)</f>
        <v>63.62</v>
      </c>
      <c r="Q115" s="2">
        <f>ROUND(CR115*I115,2)</f>
        <v>2.2599999999999998</v>
      </c>
      <c r="R115" s="2">
        <f>ROUND(CS115*I115,2)</f>
        <v>0</v>
      </c>
      <c r="S115" s="2">
        <f>ROUND(CT115*I115,2)</f>
        <v>40.22</v>
      </c>
      <c r="T115" s="2">
        <f>ROUND(CU115*I115,2)</f>
        <v>0</v>
      </c>
      <c r="U115" s="2">
        <f t="shared" si="75"/>
        <v>4.18</v>
      </c>
      <c r="V115" s="2">
        <f t="shared" si="76"/>
        <v>0</v>
      </c>
      <c r="W115" s="2">
        <f>ROUND(CX115*I115,2)</f>
        <v>0</v>
      </c>
      <c r="X115" s="2">
        <f>ROUND(CY115,2)</f>
        <v>39.01</v>
      </c>
      <c r="Y115" s="2">
        <f>ROUND(CZ115,2)</f>
        <v>20.51</v>
      </c>
      <c r="Z115" s="2"/>
      <c r="AA115" s="2">
        <v>64871560</v>
      </c>
      <c r="AB115" s="2">
        <f t="shared" si="77"/>
        <v>53.05</v>
      </c>
      <c r="AC115" s="2">
        <f t="shared" si="78"/>
        <v>31.81</v>
      </c>
      <c r="AD115" s="2">
        <f t="shared" ref="AD115:AD122" si="101">ROUND((((ET115)-(EU115))+AE115),2)</f>
        <v>1.1299999999999999</v>
      </c>
      <c r="AE115" s="2">
        <f t="shared" ref="AE115:AF122" si="102">ROUND((EU115),2)</f>
        <v>0</v>
      </c>
      <c r="AF115" s="2">
        <f t="shared" si="102"/>
        <v>20.11</v>
      </c>
      <c r="AG115" s="2">
        <f t="shared" si="82"/>
        <v>0</v>
      </c>
      <c r="AH115" s="2">
        <f t="shared" ref="AH115:AI122" si="103">(EW115)</f>
        <v>2.09</v>
      </c>
      <c r="AI115" s="2">
        <f t="shared" si="103"/>
        <v>0</v>
      </c>
      <c r="AJ115" s="2">
        <f t="shared" si="85"/>
        <v>0</v>
      </c>
      <c r="AK115" s="2">
        <v>53.05</v>
      </c>
      <c r="AL115" s="2">
        <v>31.81</v>
      </c>
      <c r="AM115" s="2">
        <v>1.1299999999999999</v>
      </c>
      <c r="AN115" s="2">
        <v>0</v>
      </c>
      <c r="AO115" s="2">
        <v>20.11</v>
      </c>
      <c r="AP115" s="2">
        <v>0</v>
      </c>
      <c r="AQ115" s="2">
        <v>2.09</v>
      </c>
      <c r="AR115" s="2">
        <v>0</v>
      </c>
      <c r="AS115" s="2">
        <v>0</v>
      </c>
      <c r="AT115" s="2">
        <v>97</v>
      </c>
      <c r="AU115" s="2">
        <v>51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0</v>
      </c>
      <c r="BI115" s="2">
        <v>2</v>
      </c>
      <c r="BJ115" s="2" t="s">
        <v>206</v>
      </c>
      <c r="BK115" s="2"/>
      <c r="BL115" s="2"/>
      <c r="BM115" s="2">
        <v>108001</v>
      </c>
      <c r="BN115" s="2">
        <v>0</v>
      </c>
      <c r="BO115" s="2" t="s">
        <v>3</v>
      </c>
      <c r="BP115" s="2">
        <v>0</v>
      </c>
      <c r="BQ115" s="2">
        <v>3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97</v>
      </c>
      <c r="CA115" s="2">
        <v>51</v>
      </c>
      <c r="CB115" s="2" t="s">
        <v>3</v>
      </c>
      <c r="CC115" s="2"/>
      <c r="CD115" s="2"/>
      <c r="CE115" s="2">
        <v>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86"/>
        <v>106.1</v>
      </c>
      <c r="CQ115" s="2">
        <f t="shared" ref="CQ115:CQ120" si="104">AC115*BC115</f>
        <v>31.81</v>
      </c>
      <c r="CR115" s="2">
        <f t="shared" ref="CR115:CR120" si="105">(((ET115)*BB115-(EU115)*BS115)+AE115*BS115)</f>
        <v>1.1299999999999999</v>
      </c>
      <c r="CS115" s="2">
        <f t="shared" si="88"/>
        <v>0</v>
      </c>
      <c r="CT115" s="2">
        <f t="shared" si="89"/>
        <v>20.11</v>
      </c>
      <c r="CU115" s="2">
        <f t="shared" si="90"/>
        <v>0</v>
      </c>
      <c r="CV115" s="2">
        <f t="shared" si="91"/>
        <v>2.09</v>
      </c>
      <c r="CW115" s="2">
        <f t="shared" si="92"/>
        <v>0</v>
      </c>
      <c r="CX115" s="2">
        <f t="shared" si="93"/>
        <v>0</v>
      </c>
      <c r="CY115" s="2">
        <f t="shared" si="99"/>
        <v>39.013399999999997</v>
      </c>
      <c r="CZ115" s="2">
        <f t="shared" si="100"/>
        <v>20.512199999999996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1013</v>
      </c>
      <c r="DV115" s="2" t="s">
        <v>94</v>
      </c>
      <c r="DW115" s="2" t="s">
        <v>94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56793162</v>
      </c>
      <c r="EF115" s="2">
        <v>3</v>
      </c>
      <c r="EG115" s="2" t="s">
        <v>90</v>
      </c>
      <c r="EH115" s="2">
        <v>0</v>
      </c>
      <c r="EI115" s="2" t="s">
        <v>3</v>
      </c>
      <c r="EJ115" s="2">
        <v>2</v>
      </c>
      <c r="EK115" s="2">
        <v>108001</v>
      </c>
      <c r="EL115" s="2" t="s">
        <v>96</v>
      </c>
      <c r="EM115" s="2" t="s">
        <v>97</v>
      </c>
      <c r="EN115" s="2"/>
      <c r="EO115" s="2" t="s">
        <v>3</v>
      </c>
      <c r="EP115" s="2"/>
      <c r="EQ115" s="2">
        <v>131072</v>
      </c>
      <c r="ER115" s="2">
        <v>53.05</v>
      </c>
      <c r="ES115" s="2">
        <v>31.81</v>
      </c>
      <c r="ET115" s="2">
        <v>1.1299999999999999</v>
      </c>
      <c r="EU115" s="2">
        <v>0</v>
      </c>
      <c r="EV115" s="2">
        <v>20.11</v>
      </c>
      <c r="EW115" s="2">
        <v>2.09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0</v>
      </c>
      <c r="FT115" s="2"/>
      <c r="FU115" s="2"/>
      <c r="FV115" s="2"/>
      <c r="FW115" s="2"/>
      <c r="FX115" s="2">
        <v>97</v>
      </c>
      <c r="FY115" s="2">
        <v>51</v>
      </c>
      <c r="FZ115" s="2"/>
      <c r="GA115" s="2" t="s">
        <v>3</v>
      </c>
      <c r="GB115" s="2"/>
      <c r="GC115" s="2"/>
      <c r="GD115" s="2">
        <v>1</v>
      </c>
      <c r="GE115" s="2"/>
      <c r="GF115" s="2">
        <v>1229671723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>ROUND(IF(AND(BH115=3,BI115=3,FS115&lt;&gt;0),P115,0),2)</f>
        <v>0</v>
      </c>
      <c r="GM115" s="2">
        <f>ROUND(O115+X115+Y115,2)+GX115</f>
        <v>165.62</v>
      </c>
      <c r="GN115" s="2">
        <f t="shared" si="94"/>
        <v>0</v>
      </c>
      <c r="GO115" s="2">
        <f t="shared" si="95"/>
        <v>165.62</v>
      </c>
      <c r="GP115" s="2">
        <f t="shared" si="96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97"/>
        <v>0</v>
      </c>
      <c r="GW115" s="2">
        <v>1</v>
      </c>
      <c r="GX115" s="2">
        <f>ROUND(HC115*I115,2)</f>
        <v>0</v>
      </c>
      <c r="GY115" s="2"/>
      <c r="GZ115" s="2"/>
      <c r="HA115" s="2">
        <v>0</v>
      </c>
      <c r="HB115" s="2">
        <v>0</v>
      </c>
      <c r="HC115" s="2">
        <f t="shared" si="98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98</v>
      </c>
      <c r="HO115" s="2" t="s">
        <v>99</v>
      </c>
      <c r="HP115" s="2" t="s">
        <v>96</v>
      </c>
      <c r="HQ115" s="2" t="s">
        <v>96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1</v>
      </c>
      <c r="C116">
        <f>ROW(SmtRes!A144)</f>
        <v>144</v>
      </c>
      <c r="D116">
        <f>ROW(EtalonRes!A144)</f>
        <v>144</v>
      </c>
      <c r="E116" t="s">
        <v>203</v>
      </c>
      <c r="F116" t="s">
        <v>204</v>
      </c>
      <c r="G116" t="s">
        <v>205</v>
      </c>
      <c r="H116" t="s">
        <v>94</v>
      </c>
      <c r="I116">
        <v>2</v>
      </c>
      <c r="J116">
        <v>0</v>
      </c>
      <c r="K116">
        <v>2</v>
      </c>
      <c r="O116">
        <f>ROUND(CP116,0)</f>
        <v>2870</v>
      </c>
      <c r="P116">
        <f>ROUND(CQ116*I116,0)</f>
        <v>804</v>
      </c>
      <c r="Q116">
        <f>ROUND(CR116*I116,0)</f>
        <v>18</v>
      </c>
      <c r="R116">
        <f>ROUND(CS116*I116,0)</f>
        <v>0</v>
      </c>
      <c r="S116">
        <f>ROUND(CT116*I116,0)</f>
        <v>2048</v>
      </c>
      <c r="T116">
        <f>ROUND(CU116*I116,0)</f>
        <v>0</v>
      </c>
      <c r="U116">
        <f t="shared" si="75"/>
        <v>4.18</v>
      </c>
      <c r="V116">
        <f t="shared" si="76"/>
        <v>0</v>
      </c>
      <c r="W116">
        <f>ROUND(CX116*I116,0)</f>
        <v>0</v>
      </c>
      <c r="X116">
        <f>ROUND(CY116,0)</f>
        <v>1987</v>
      </c>
      <c r="Y116">
        <f>ROUND(CZ116,0)</f>
        <v>1044</v>
      </c>
      <c r="AA116">
        <v>64871558</v>
      </c>
      <c r="AB116">
        <f t="shared" si="77"/>
        <v>53.05</v>
      </c>
      <c r="AC116">
        <f t="shared" si="78"/>
        <v>31.81</v>
      </c>
      <c r="AD116">
        <f t="shared" si="101"/>
        <v>1.1299999999999999</v>
      </c>
      <c r="AE116">
        <f t="shared" si="102"/>
        <v>0</v>
      </c>
      <c r="AF116">
        <f t="shared" si="102"/>
        <v>20.11</v>
      </c>
      <c r="AG116">
        <f t="shared" si="82"/>
        <v>0</v>
      </c>
      <c r="AH116">
        <f t="shared" si="103"/>
        <v>2.09</v>
      </c>
      <c r="AI116">
        <f t="shared" si="103"/>
        <v>0</v>
      </c>
      <c r="AJ116">
        <f t="shared" si="85"/>
        <v>0</v>
      </c>
      <c r="AK116">
        <v>53.05</v>
      </c>
      <c r="AL116">
        <v>31.81</v>
      </c>
      <c r="AM116">
        <v>1.1299999999999999</v>
      </c>
      <c r="AN116">
        <v>0</v>
      </c>
      <c r="AO116">
        <v>20.11</v>
      </c>
      <c r="AP116">
        <v>0</v>
      </c>
      <c r="AQ116">
        <v>2.09</v>
      </c>
      <c r="AR116">
        <v>0</v>
      </c>
      <c r="AS116">
        <v>0</v>
      </c>
      <c r="AT116">
        <v>97</v>
      </c>
      <c r="AU116">
        <v>51</v>
      </c>
      <c r="AV116">
        <v>1</v>
      </c>
      <c r="AW116">
        <v>1</v>
      </c>
      <c r="AZ116">
        <v>1</v>
      </c>
      <c r="BA116">
        <v>50.93</v>
      </c>
      <c r="BB116">
        <v>8.01</v>
      </c>
      <c r="BC116">
        <v>12.64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2</v>
      </c>
      <c r="BJ116" t="s">
        <v>206</v>
      </c>
      <c r="BM116">
        <v>108001</v>
      </c>
      <c r="BN116">
        <v>0</v>
      </c>
      <c r="BO116" t="s">
        <v>204</v>
      </c>
      <c r="BP116">
        <v>1</v>
      </c>
      <c r="BQ116">
        <v>3</v>
      </c>
      <c r="BR116">
        <v>0</v>
      </c>
      <c r="BS116">
        <v>50.93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86"/>
        <v>2870</v>
      </c>
      <c r="CQ116">
        <f t="shared" si="104"/>
        <v>402.07839999999999</v>
      </c>
      <c r="CR116">
        <f t="shared" si="105"/>
        <v>9.0512999999999995</v>
      </c>
      <c r="CS116">
        <f t="shared" si="88"/>
        <v>0</v>
      </c>
      <c r="CT116">
        <f t="shared" si="89"/>
        <v>1024.2022999999999</v>
      </c>
      <c r="CU116">
        <f t="shared" si="90"/>
        <v>0</v>
      </c>
      <c r="CV116">
        <f t="shared" si="91"/>
        <v>2.09</v>
      </c>
      <c r="CW116">
        <f t="shared" si="92"/>
        <v>0</v>
      </c>
      <c r="CX116">
        <f t="shared" si="93"/>
        <v>0</v>
      </c>
      <c r="CY116">
        <f t="shared" si="99"/>
        <v>1986.56</v>
      </c>
      <c r="CZ116">
        <f t="shared" si="100"/>
        <v>1044.48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94</v>
      </c>
      <c r="DW116" t="s">
        <v>94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56793162</v>
      </c>
      <c r="EF116">
        <v>3</v>
      </c>
      <c r="EG116" t="s">
        <v>90</v>
      </c>
      <c r="EH116">
        <v>0</v>
      </c>
      <c r="EI116" t="s">
        <v>3</v>
      </c>
      <c r="EJ116">
        <v>2</v>
      </c>
      <c r="EK116">
        <v>108001</v>
      </c>
      <c r="EL116" t="s">
        <v>96</v>
      </c>
      <c r="EM116" t="s">
        <v>97</v>
      </c>
      <c r="EO116" t="s">
        <v>3</v>
      </c>
      <c r="EQ116">
        <v>131072</v>
      </c>
      <c r="ER116">
        <v>53.05</v>
      </c>
      <c r="ES116">
        <v>31.81</v>
      </c>
      <c r="ET116">
        <v>1.1299999999999999</v>
      </c>
      <c r="EU116">
        <v>0</v>
      </c>
      <c r="EV116">
        <v>20.11</v>
      </c>
      <c r="EW116">
        <v>2.09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97</v>
      </c>
      <c r="FY116">
        <v>51</v>
      </c>
      <c r="GA116" t="s">
        <v>3</v>
      </c>
      <c r="GD116">
        <v>0</v>
      </c>
      <c r="GF116">
        <v>1229671723</v>
      </c>
      <c r="GG116">
        <v>2</v>
      </c>
      <c r="GH116">
        <v>1</v>
      </c>
      <c r="GI116">
        <v>2</v>
      </c>
      <c r="GJ116">
        <v>0</v>
      </c>
      <c r="GK116">
        <f>ROUND(R116*(S12)/100,0)</f>
        <v>0</v>
      </c>
      <c r="GL116">
        <f>ROUND(IF(AND(BH116=3,BI116=3,FS116&lt;&gt;0),P116,0),0)</f>
        <v>0</v>
      </c>
      <c r="GM116">
        <f>ROUND(O116+X116+Y116+GK116,0)+GX116</f>
        <v>5901</v>
      </c>
      <c r="GN116">
        <f t="shared" si="94"/>
        <v>0</v>
      </c>
      <c r="GO116">
        <f t="shared" si="95"/>
        <v>5901</v>
      </c>
      <c r="GP116">
        <f t="shared" si="96"/>
        <v>0</v>
      </c>
      <c r="GR116">
        <v>0</v>
      </c>
      <c r="GS116">
        <v>3</v>
      </c>
      <c r="GT116">
        <v>0</v>
      </c>
      <c r="GU116" t="s">
        <v>3</v>
      </c>
      <c r="GV116">
        <f t="shared" si="97"/>
        <v>0</v>
      </c>
      <c r="GW116">
        <v>1</v>
      </c>
      <c r="GX116">
        <f>ROUND(HC116*I116,0)</f>
        <v>0</v>
      </c>
      <c r="HA116">
        <v>0</v>
      </c>
      <c r="HB116">
        <v>0</v>
      </c>
      <c r="HC116">
        <f t="shared" si="98"/>
        <v>0</v>
      </c>
      <c r="HE116" t="s">
        <v>3</v>
      </c>
      <c r="HF116" t="s">
        <v>3</v>
      </c>
      <c r="HM116" t="s">
        <v>3</v>
      </c>
      <c r="HN116" t="s">
        <v>98</v>
      </c>
      <c r="HO116" t="s">
        <v>99</v>
      </c>
      <c r="HP116" t="s">
        <v>96</v>
      </c>
      <c r="HQ116" t="s">
        <v>96</v>
      </c>
      <c r="HS116">
        <v>0</v>
      </c>
      <c r="IK116">
        <v>0</v>
      </c>
    </row>
    <row r="117" spans="1:255" x14ac:dyDescent="0.2">
      <c r="A117" s="2">
        <v>17</v>
      </c>
      <c r="B117" s="2">
        <v>1</v>
      </c>
      <c r="C117" s="2"/>
      <c r="D117" s="2"/>
      <c r="E117" s="2" t="s">
        <v>207</v>
      </c>
      <c r="F117" s="2" t="s">
        <v>208</v>
      </c>
      <c r="G117" s="2" t="s">
        <v>209</v>
      </c>
      <c r="H117" s="2" t="s">
        <v>28</v>
      </c>
      <c r="I117" s="2">
        <v>2</v>
      </c>
      <c r="J117" s="2">
        <v>0</v>
      </c>
      <c r="K117" s="2">
        <v>2</v>
      </c>
      <c r="L117" s="2"/>
      <c r="M117" s="2"/>
      <c r="N117" s="2"/>
      <c r="O117" s="2">
        <f>ROUND(CP117,2)</f>
        <v>40.299999999999997</v>
      </c>
      <c r="P117" s="2">
        <f>ROUND(CQ117*I117,2)</f>
        <v>40.299999999999997</v>
      </c>
      <c r="Q117" s="2">
        <f>ROUND(CR117*I117,2)</f>
        <v>0</v>
      </c>
      <c r="R117" s="2">
        <f>ROUND(CS117*I117,2)</f>
        <v>0</v>
      </c>
      <c r="S117" s="2">
        <f>ROUND(CT117*I117,2)</f>
        <v>0</v>
      </c>
      <c r="T117" s="2">
        <f>ROUND(CU117*I117,2)</f>
        <v>0</v>
      </c>
      <c r="U117" s="2">
        <f t="shared" si="75"/>
        <v>0</v>
      </c>
      <c r="V117" s="2">
        <f t="shared" si="76"/>
        <v>0</v>
      </c>
      <c r="W117" s="2">
        <f>ROUND(CX117*I117,2)</f>
        <v>0.02</v>
      </c>
      <c r="X117" s="2">
        <f>ROUND(CY117,2)</f>
        <v>0</v>
      </c>
      <c r="Y117" s="2">
        <f>ROUND(CZ117,2)</f>
        <v>0</v>
      </c>
      <c r="Z117" s="2"/>
      <c r="AA117" s="2">
        <v>64871560</v>
      </c>
      <c r="AB117" s="2">
        <f t="shared" si="77"/>
        <v>20.149999999999999</v>
      </c>
      <c r="AC117" s="2">
        <f t="shared" si="78"/>
        <v>20.149999999999999</v>
      </c>
      <c r="AD117" s="2">
        <f t="shared" si="101"/>
        <v>0</v>
      </c>
      <c r="AE117" s="2">
        <f t="shared" si="102"/>
        <v>0</v>
      </c>
      <c r="AF117" s="2">
        <f t="shared" si="102"/>
        <v>0</v>
      </c>
      <c r="AG117" s="2">
        <f t="shared" si="82"/>
        <v>0</v>
      </c>
      <c r="AH117" s="2">
        <f t="shared" si="103"/>
        <v>0</v>
      </c>
      <c r="AI117" s="2">
        <f t="shared" si="103"/>
        <v>0</v>
      </c>
      <c r="AJ117" s="2">
        <f t="shared" si="85"/>
        <v>0.01</v>
      </c>
      <c r="AK117" s="2">
        <v>20.149999999999999</v>
      </c>
      <c r="AL117" s="2">
        <v>20.149999999999999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0.01</v>
      </c>
      <c r="AT117" s="2">
        <v>0</v>
      </c>
      <c r="AU117" s="2">
        <v>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2</v>
      </c>
      <c r="BJ117" s="2" t="s">
        <v>210</v>
      </c>
      <c r="BK117" s="2"/>
      <c r="BL117" s="2"/>
      <c r="BM117" s="2">
        <v>500002</v>
      </c>
      <c r="BN117" s="2">
        <v>0</v>
      </c>
      <c r="BO117" s="2" t="s">
        <v>3</v>
      </c>
      <c r="BP117" s="2">
        <v>0</v>
      </c>
      <c r="BQ117" s="2">
        <v>12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0</v>
      </c>
      <c r="CA117" s="2">
        <v>0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86"/>
        <v>40.299999999999997</v>
      </c>
      <c r="CQ117" s="2">
        <f t="shared" si="104"/>
        <v>20.149999999999999</v>
      </c>
      <c r="CR117" s="2">
        <f t="shared" si="105"/>
        <v>0</v>
      </c>
      <c r="CS117" s="2">
        <f t="shared" si="88"/>
        <v>0</v>
      </c>
      <c r="CT117" s="2">
        <f t="shared" si="89"/>
        <v>0</v>
      </c>
      <c r="CU117" s="2">
        <f t="shared" si="90"/>
        <v>0</v>
      </c>
      <c r="CV117" s="2">
        <f t="shared" si="91"/>
        <v>0</v>
      </c>
      <c r="CW117" s="2">
        <f t="shared" si="92"/>
        <v>0</v>
      </c>
      <c r="CX117" s="2">
        <f t="shared" si="93"/>
        <v>0.01</v>
      </c>
      <c r="CY117" s="2">
        <f>0</f>
        <v>0</v>
      </c>
      <c r="CZ117" s="2">
        <f>0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1010</v>
      </c>
      <c r="DV117" s="2" t="s">
        <v>28</v>
      </c>
      <c r="DW117" s="2" t="s">
        <v>28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56793267</v>
      </c>
      <c r="EF117" s="2">
        <v>12</v>
      </c>
      <c r="EG117" s="2" t="s">
        <v>144</v>
      </c>
      <c r="EH117" s="2">
        <v>0</v>
      </c>
      <c r="EI117" s="2" t="s">
        <v>3</v>
      </c>
      <c r="EJ117" s="2">
        <v>2</v>
      </c>
      <c r="EK117" s="2">
        <v>500002</v>
      </c>
      <c r="EL117" s="2" t="s">
        <v>145</v>
      </c>
      <c r="EM117" s="2" t="s">
        <v>146</v>
      </c>
      <c r="EN117" s="2"/>
      <c r="EO117" s="2" t="s">
        <v>3</v>
      </c>
      <c r="EP117" s="2"/>
      <c r="EQ117" s="2">
        <v>131072</v>
      </c>
      <c r="ER117" s="2">
        <v>20.149999999999999</v>
      </c>
      <c r="ES117" s="2">
        <v>20.149999999999999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0</v>
      </c>
      <c r="FY117" s="2">
        <v>0</v>
      </c>
      <c r="FZ117" s="2"/>
      <c r="GA117" s="2" t="s">
        <v>3</v>
      </c>
      <c r="GB117" s="2"/>
      <c r="GC117" s="2"/>
      <c r="GD117" s="2">
        <v>1</v>
      </c>
      <c r="GE117" s="2"/>
      <c r="GF117" s="2">
        <v>-1405901818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>ROUND(IF(AND(BH117=3,BI117=3,FS117&lt;&gt;0),P117,0),2)</f>
        <v>0</v>
      </c>
      <c r="GM117" s="2">
        <f>ROUND(O117+X117+Y117,2)+GX117</f>
        <v>40.299999999999997</v>
      </c>
      <c r="GN117" s="2">
        <f t="shared" si="94"/>
        <v>0</v>
      </c>
      <c r="GO117" s="2">
        <f t="shared" si="95"/>
        <v>40.299999999999997</v>
      </c>
      <c r="GP117" s="2">
        <f t="shared" si="96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97"/>
        <v>0</v>
      </c>
      <c r="GW117" s="2">
        <v>1</v>
      </c>
      <c r="GX117" s="2">
        <f>ROUND(HC117*I117,2)</f>
        <v>0</v>
      </c>
      <c r="GY117" s="2"/>
      <c r="GZ117" s="2"/>
      <c r="HA117" s="2">
        <v>0</v>
      </c>
      <c r="HB117" s="2">
        <v>0</v>
      </c>
      <c r="HC117" s="2">
        <f t="shared" si="98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E118" t="s">
        <v>207</v>
      </c>
      <c r="F118" t="s">
        <v>208</v>
      </c>
      <c r="G118" t="s">
        <v>209</v>
      </c>
      <c r="H118" t="s">
        <v>28</v>
      </c>
      <c r="I118">
        <v>2</v>
      </c>
      <c r="J118">
        <v>0</v>
      </c>
      <c r="K118">
        <v>2</v>
      </c>
      <c r="O118">
        <f>ROUND(CP118,0)</f>
        <v>348</v>
      </c>
      <c r="P118">
        <f>ROUND(CQ118*I118,0)</f>
        <v>348</v>
      </c>
      <c r="Q118">
        <f>ROUND(CR118*I118,0)</f>
        <v>0</v>
      </c>
      <c r="R118">
        <f>ROUND(CS118*I118,0)</f>
        <v>0</v>
      </c>
      <c r="S118">
        <f>ROUND(CT118*I118,0)</f>
        <v>0</v>
      </c>
      <c r="T118">
        <f>ROUND(CU118*I118,0)</f>
        <v>0</v>
      </c>
      <c r="U118">
        <f t="shared" si="75"/>
        <v>0</v>
      </c>
      <c r="V118">
        <f t="shared" si="76"/>
        <v>0</v>
      </c>
      <c r="W118">
        <f>ROUND(CX118*I118,0)</f>
        <v>0</v>
      </c>
      <c r="X118">
        <f>ROUND(CY118,0)</f>
        <v>0</v>
      </c>
      <c r="Y118">
        <f>ROUND(CZ118,0)</f>
        <v>0</v>
      </c>
      <c r="AA118">
        <v>64871558</v>
      </c>
      <c r="AB118">
        <f t="shared" si="77"/>
        <v>20.149999999999999</v>
      </c>
      <c r="AC118">
        <f t="shared" si="78"/>
        <v>20.149999999999999</v>
      </c>
      <c r="AD118">
        <f t="shared" si="101"/>
        <v>0</v>
      </c>
      <c r="AE118">
        <f t="shared" si="102"/>
        <v>0</v>
      </c>
      <c r="AF118">
        <f t="shared" si="102"/>
        <v>0</v>
      </c>
      <c r="AG118">
        <f t="shared" si="82"/>
        <v>0</v>
      </c>
      <c r="AH118">
        <f t="shared" si="103"/>
        <v>0</v>
      </c>
      <c r="AI118">
        <f t="shared" si="103"/>
        <v>0</v>
      </c>
      <c r="AJ118">
        <f t="shared" si="85"/>
        <v>0.01</v>
      </c>
      <c r="AK118">
        <v>20.149999999999999</v>
      </c>
      <c r="AL118">
        <v>20.149999999999999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0.01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8.6300000000000008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2</v>
      </c>
      <c r="BJ118" t="s">
        <v>210</v>
      </c>
      <c r="BM118">
        <v>500002</v>
      </c>
      <c r="BN118">
        <v>0</v>
      </c>
      <c r="BO118" t="s">
        <v>208</v>
      </c>
      <c r="BP118">
        <v>1</v>
      </c>
      <c r="BQ118">
        <v>12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86"/>
        <v>348</v>
      </c>
      <c r="CQ118">
        <f t="shared" si="104"/>
        <v>173.89449999999999</v>
      </c>
      <c r="CR118">
        <f t="shared" si="105"/>
        <v>0</v>
      </c>
      <c r="CS118">
        <f t="shared" si="88"/>
        <v>0</v>
      </c>
      <c r="CT118">
        <f t="shared" si="89"/>
        <v>0</v>
      </c>
      <c r="CU118">
        <f t="shared" si="90"/>
        <v>0</v>
      </c>
      <c r="CV118">
        <f t="shared" si="91"/>
        <v>0</v>
      </c>
      <c r="CW118">
        <f t="shared" si="92"/>
        <v>0</v>
      </c>
      <c r="CX118">
        <f t="shared" si="93"/>
        <v>0.01</v>
      </c>
      <c r="CY118">
        <f>0</f>
        <v>0</v>
      </c>
      <c r="CZ118">
        <f>0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28</v>
      </c>
      <c r="DW118" t="s">
        <v>28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56793267</v>
      </c>
      <c r="EF118">
        <v>12</v>
      </c>
      <c r="EG118" t="s">
        <v>144</v>
      </c>
      <c r="EH118">
        <v>0</v>
      </c>
      <c r="EI118" t="s">
        <v>3</v>
      </c>
      <c r="EJ118">
        <v>2</v>
      </c>
      <c r="EK118">
        <v>500002</v>
      </c>
      <c r="EL118" t="s">
        <v>145</v>
      </c>
      <c r="EM118" t="s">
        <v>146</v>
      </c>
      <c r="EO118" t="s">
        <v>3</v>
      </c>
      <c r="EQ118">
        <v>131072</v>
      </c>
      <c r="ER118">
        <v>20.149999999999999</v>
      </c>
      <c r="ES118">
        <v>20.149999999999999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3</v>
      </c>
      <c r="GD118">
        <v>0</v>
      </c>
      <c r="GF118">
        <v>-1405901818</v>
      </c>
      <c r="GG118">
        <v>2</v>
      </c>
      <c r="GH118">
        <v>1</v>
      </c>
      <c r="GI118">
        <v>2</v>
      </c>
      <c r="GJ118">
        <v>0</v>
      </c>
      <c r="GK118">
        <f>ROUND(R118*(S12)/100,0)</f>
        <v>0</v>
      </c>
      <c r="GL118">
        <f>ROUND(IF(AND(BH118=3,BI118=3,FS118&lt;&gt;0),P118,0),0)</f>
        <v>0</v>
      </c>
      <c r="GM118">
        <f>ROUND(O118+X118+Y118+GK118,0)+GX118</f>
        <v>348</v>
      </c>
      <c r="GN118">
        <f t="shared" si="94"/>
        <v>0</v>
      </c>
      <c r="GO118">
        <f t="shared" si="95"/>
        <v>348</v>
      </c>
      <c r="GP118">
        <f t="shared" si="96"/>
        <v>0</v>
      </c>
      <c r="GR118">
        <v>0</v>
      </c>
      <c r="GS118">
        <v>3</v>
      </c>
      <c r="GT118">
        <v>0</v>
      </c>
      <c r="GU118" t="s">
        <v>3</v>
      </c>
      <c r="GV118">
        <f t="shared" si="97"/>
        <v>0</v>
      </c>
      <c r="GW118">
        <v>1</v>
      </c>
      <c r="GX118">
        <f>ROUND(HC118*I118,0)</f>
        <v>0</v>
      </c>
      <c r="HA118">
        <v>0</v>
      </c>
      <c r="HB118">
        <v>0</v>
      </c>
      <c r="HC118">
        <f t="shared" si="98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">
      <c r="A119" s="2">
        <v>17</v>
      </c>
      <c r="B119" s="2">
        <v>1</v>
      </c>
      <c r="C119" s="2"/>
      <c r="D119" s="2"/>
      <c r="E119" s="2" t="s">
        <v>211</v>
      </c>
      <c r="F119" s="2" t="s">
        <v>212</v>
      </c>
      <c r="G119" s="2" t="s">
        <v>213</v>
      </c>
      <c r="H119" s="2" t="s">
        <v>181</v>
      </c>
      <c r="I119" s="2">
        <f>ROUND(1/100,7)</f>
        <v>0.01</v>
      </c>
      <c r="J119" s="2">
        <v>0</v>
      </c>
      <c r="K119" s="2">
        <f>ROUND(1/100,7)</f>
        <v>0.01</v>
      </c>
      <c r="L119" s="2"/>
      <c r="M119" s="2"/>
      <c r="N119" s="2"/>
      <c r="O119" s="2">
        <f>ROUND(CP119,2)</f>
        <v>4.0999999999999996</v>
      </c>
      <c r="P119" s="2">
        <f>ROUND(CQ119*I119,2)</f>
        <v>4.0999999999999996</v>
      </c>
      <c r="Q119" s="2">
        <f>ROUND(CR119*I119,2)</f>
        <v>0</v>
      </c>
      <c r="R119" s="2">
        <f>ROUND(CS119*I119,2)</f>
        <v>0</v>
      </c>
      <c r="S119" s="2">
        <f>ROUND(CT119*I119,2)</f>
        <v>0</v>
      </c>
      <c r="T119" s="2">
        <f>ROUND(CU119*I119,2)</f>
        <v>0</v>
      </c>
      <c r="U119" s="2">
        <f t="shared" si="75"/>
        <v>0</v>
      </c>
      <c r="V119" s="2">
        <f t="shared" si="76"/>
        <v>0</v>
      </c>
      <c r="W119" s="2">
        <f>ROUND(CX119*I119,2)</f>
        <v>0</v>
      </c>
      <c r="X119" s="2">
        <f>ROUND(CY119,2)</f>
        <v>0</v>
      </c>
      <c r="Y119" s="2">
        <f>ROUND(CZ119,2)</f>
        <v>0</v>
      </c>
      <c r="Z119" s="2"/>
      <c r="AA119" s="2">
        <v>64871560</v>
      </c>
      <c r="AB119" s="2">
        <f t="shared" si="77"/>
        <v>410</v>
      </c>
      <c r="AC119" s="2">
        <f t="shared" si="78"/>
        <v>410</v>
      </c>
      <c r="AD119" s="2">
        <f t="shared" si="101"/>
        <v>0</v>
      </c>
      <c r="AE119" s="2">
        <f t="shared" si="102"/>
        <v>0</v>
      </c>
      <c r="AF119" s="2">
        <f t="shared" si="102"/>
        <v>0</v>
      </c>
      <c r="AG119" s="2">
        <f t="shared" si="82"/>
        <v>0</v>
      </c>
      <c r="AH119" s="2">
        <f t="shared" si="103"/>
        <v>0</v>
      </c>
      <c r="AI119" s="2">
        <f t="shared" si="103"/>
        <v>0</v>
      </c>
      <c r="AJ119" s="2">
        <f t="shared" si="85"/>
        <v>0.32</v>
      </c>
      <c r="AK119" s="2">
        <v>410</v>
      </c>
      <c r="AL119" s="2">
        <v>410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0.32</v>
      </c>
      <c r="AT119" s="2">
        <v>0</v>
      </c>
      <c r="AU119" s="2">
        <v>0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2</v>
      </c>
      <c r="BJ119" s="2" t="s">
        <v>214</v>
      </c>
      <c r="BK119" s="2"/>
      <c r="BL119" s="2"/>
      <c r="BM119" s="2">
        <v>500002</v>
      </c>
      <c r="BN119" s="2">
        <v>0</v>
      </c>
      <c r="BO119" s="2" t="s">
        <v>3</v>
      </c>
      <c r="BP119" s="2">
        <v>0</v>
      </c>
      <c r="BQ119" s="2">
        <v>12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0</v>
      </c>
      <c r="CA119" s="2">
        <v>0</v>
      </c>
      <c r="CB119" s="2" t="s">
        <v>3</v>
      </c>
      <c r="CC119" s="2"/>
      <c r="CD119" s="2"/>
      <c r="CE119" s="2">
        <v>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86"/>
        <v>4.0999999999999996</v>
      </c>
      <c r="CQ119" s="2">
        <f t="shared" si="104"/>
        <v>410</v>
      </c>
      <c r="CR119" s="2">
        <f t="shared" si="105"/>
        <v>0</v>
      </c>
      <c r="CS119" s="2">
        <f t="shared" si="88"/>
        <v>0</v>
      </c>
      <c r="CT119" s="2">
        <f t="shared" si="89"/>
        <v>0</v>
      </c>
      <c r="CU119" s="2">
        <f t="shared" si="90"/>
        <v>0</v>
      </c>
      <c r="CV119" s="2">
        <f t="shared" si="91"/>
        <v>0</v>
      </c>
      <c r="CW119" s="2">
        <f t="shared" si="92"/>
        <v>0</v>
      </c>
      <c r="CX119" s="2">
        <f t="shared" si="93"/>
        <v>0.32</v>
      </c>
      <c r="CY119" s="2">
        <f>0</f>
        <v>0</v>
      </c>
      <c r="CZ119" s="2">
        <f>0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1010</v>
      </c>
      <c r="DV119" s="2" t="s">
        <v>181</v>
      </c>
      <c r="DW119" s="2" t="s">
        <v>181</v>
      </c>
      <c r="DX119" s="2">
        <v>100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56793267</v>
      </c>
      <c r="EF119" s="2">
        <v>12</v>
      </c>
      <c r="EG119" s="2" t="s">
        <v>144</v>
      </c>
      <c r="EH119" s="2">
        <v>0</v>
      </c>
      <c r="EI119" s="2" t="s">
        <v>3</v>
      </c>
      <c r="EJ119" s="2">
        <v>2</v>
      </c>
      <c r="EK119" s="2">
        <v>500002</v>
      </c>
      <c r="EL119" s="2" t="s">
        <v>145</v>
      </c>
      <c r="EM119" s="2" t="s">
        <v>146</v>
      </c>
      <c r="EN119" s="2"/>
      <c r="EO119" s="2" t="s">
        <v>3</v>
      </c>
      <c r="EP119" s="2"/>
      <c r="EQ119" s="2">
        <v>131072</v>
      </c>
      <c r="ER119" s="2">
        <v>410</v>
      </c>
      <c r="ES119" s="2">
        <v>410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0</v>
      </c>
      <c r="FY119" s="2">
        <v>0</v>
      </c>
      <c r="FZ119" s="2"/>
      <c r="GA119" s="2" t="s">
        <v>3</v>
      </c>
      <c r="GB119" s="2"/>
      <c r="GC119" s="2"/>
      <c r="GD119" s="2">
        <v>1</v>
      </c>
      <c r="GE119" s="2"/>
      <c r="GF119" s="2">
        <v>739083190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>ROUND(IF(AND(BH119=3,BI119=3,FS119&lt;&gt;0),P119,0),2)</f>
        <v>0</v>
      </c>
      <c r="GM119" s="2">
        <f>ROUND(O119+X119+Y119,2)+GX119</f>
        <v>4.0999999999999996</v>
      </c>
      <c r="GN119" s="2">
        <f t="shared" si="94"/>
        <v>0</v>
      </c>
      <c r="GO119" s="2">
        <f t="shared" si="95"/>
        <v>4.0999999999999996</v>
      </c>
      <c r="GP119" s="2">
        <f t="shared" si="96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97"/>
        <v>0</v>
      </c>
      <c r="GW119" s="2">
        <v>1</v>
      </c>
      <c r="GX119" s="2">
        <f>ROUND(HC119*I119,2)</f>
        <v>0</v>
      </c>
      <c r="GY119" s="2"/>
      <c r="GZ119" s="2"/>
      <c r="HA119" s="2">
        <v>0</v>
      </c>
      <c r="HB119" s="2">
        <v>0</v>
      </c>
      <c r="HC119" s="2">
        <f t="shared" si="98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E120" t="s">
        <v>211</v>
      </c>
      <c r="F120" t="s">
        <v>212</v>
      </c>
      <c r="G120" t="s">
        <v>213</v>
      </c>
      <c r="H120" t="s">
        <v>181</v>
      </c>
      <c r="I120">
        <f>ROUND(1/100,7)</f>
        <v>0.01</v>
      </c>
      <c r="J120">
        <v>0</v>
      </c>
      <c r="K120">
        <f>ROUND(1/100,7)</f>
        <v>0.01</v>
      </c>
      <c r="O120">
        <f>ROUND(CP120,0)</f>
        <v>16</v>
      </c>
      <c r="P120">
        <f>ROUND(CQ120*I120,0)</f>
        <v>16</v>
      </c>
      <c r="Q120">
        <f>ROUND(CR120*I120,0)</f>
        <v>0</v>
      </c>
      <c r="R120">
        <f>ROUND(CS120*I120,0)</f>
        <v>0</v>
      </c>
      <c r="S120">
        <f>ROUND(CT120*I120,0)</f>
        <v>0</v>
      </c>
      <c r="T120">
        <f>ROUND(CU120*I120,0)</f>
        <v>0</v>
      </c>
      <c r="U120">
        <f t="shared" si="75"/>
        <v>0</v>
      </c>
      <c r="V120">
        <f t="shared" si="76"/>
        <v>0</v>
      </c>
      <c r="W120">
        <f>ROUND(CX120*I120,0)</f>
        <v>0</v>
      </c>
      <c r="X120">
        <f>ROUND(CY120,0)</f>
        <v>0</v>
      </c>
      <c r="Y120">
        <f>ROUND(CZ120,0)</f>
        <v>0</v>
      </c>
      <c r="AA120">
        <v>64871558</v>
      </c>
      <c r="AB120">
        <f t="shared" si="77"/>
        <v>410</v>
      </c>
      <c r="AC120">
        <f t="shared" si="78"/>
        <v>410</v>
      </c>
      <c r="AD120">
        <f t="shared" si="101"/>
        <v>0</v>
      </c>
      <c r="AE120">
        <f t="shared" si="102"/>
        <v>0</v>
      </c>
      <c r="AF120">
        <f t="shared" si="102"/>
        <v>0</v>
      </c>
      <c r="AG120">
        <f t="shared" si="82"/>
        <v>0</v>
      </c>
      <c r="AH120">
        <f t="shared" si="103"/>
        <v>0</v>
      </c>
      <c r="AI120">
        <f t="shared" si="103"/>
        <v>0</v>
      </c>
      <c r="AJ120">
        <f t="shared" si="85"/>
        <v>0.32</v>
      </c>
      <c r="AK120">
        <v>410</v>
      </c>
      <c r="AL120">
        <v>410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0.32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3.99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214</v>
      </c>
      <c r="BM120">
        <v>500002</v>
      </c>
      <c r="BN120">
        <v>0</v>
      </c>
      <c r="BO120" t="s">
        <v>212</v>
      </c>
      <c r="BP120">
        <v>1</v>
      </c>
      <c r="BQ120">
        <v>12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86"/>
        <v>16</v>
      </c>
      <c r="CQ120">
        <f t="shared" si="104"/>
        <v>1635.9</v>
      </c>
      <c r="CR120">
        <f t="shared" si="105"/>
        <v>0</v>
      </c>
      <c r="CS120">
        <f t="shared" si="88"/>
        <v>0</v>
      </c>
      <c r="CT120">
        <f t="shared" si="89"/>
        <v>0</v>
      </c>
      <c r="CU120">
        <f t="shared" si="90"/>
        <v>0</v>
      </c>
      <c r="CV120">
        <f t="shared" si="91"/>
        <v>0</v>
      </c>
      <c r="CW120">
        <f t="shared" si="92"/>
        <v>0</v>
      </c>
      <c r="CX120">
        <f t="shared" si="93"/>
        <v>0.32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181</v>
      </c>
      <c r="DW120" t="s">
        <v>181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56793267</v>
      </c>
      <c r="EF120">
        <v>12</v>
      </c>
      <c r="EG120" t="s">
        <v>144</v>
      </c>
      <c r="EH120">
        <v>0</v>
      </c>
      <c r="EI120" t="s">
        <v>3</v>
      </c>
      <c r="EJ120">
        <v>2</v>
      </c>
      <c r="EK120">
        <v>500002</v>
      </c>
      <c r="EL120" t="s">
        <v>145</v>
      </c>
      <c r="EM120" t="s">
        <v>146</v>
      </c>
      <c r="EO120" t="s">
        <v>3</v>
      </c>
      <c r="EQ120">
        <v>131072</v>
      </c>
      <c r="ER120">
        <v>410</v>
      </c>
      <c r="ES120">
        <v>410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0</v>
      </c>
      <c r="FY120">
        <v>0</v>
      </c>
      <c r="GA120" t="s">
        <v>3</v>
      </c>
      <c r="GD120">
        <v>0</v>
      </c>
      <c r="GF120">
        <v>739083190</v>
      </c>
      <c r="GG120">
        <v>2</v>
      </c>
      <c r="GH120">
        <v>1</v>
      </c>
      <c r="GI120">
        <v>2</v>
      </c>
      <c r="GJ120">
        <v>0</v>
      </c>
      <c r="GK120">
        <f>ROUND(R120*(S12)/100,0)</f>
        <v>0</v>
      </c>
      <c r="GL120">
        <f>ROUND(IF(AND(BH120=3,BI120=3,FS120&lt;&gt;0),P120,0),0)</f>
        <v>0</v>
      </c>
      <c r="GM120">
        <f>ROUND(O120+X120+Y120+GK120,0)+GX120</f>
        <v>16</v>
      </c>
      <c r="GN120">
        <f t="shared" si="94"/>
        <v>0</v>
      </c>
      <c r="GO120">
        <f t="shared" si="95"/>
        <v>16</v>
      </c>
      <c r="GP120">
        <f t="shared" si="96"/>
        <v>0</v>
      </c>
      <c r="GR120">
        <v>0</v>
      </c>
      <c r="GS120">
        <v>3</v>
      </c>
      <c r="GT120">
        <v>0</v>
      </c>
      <c r="GU120" t="s">
        <v>3</v>
      </c>
      <c r="GV120">
        <f t="shared" si="97"/>
        <v>0</v>
      </c>
      <c r="GW120">
        <v>1</v>
      </c>
      <c r="GX120">
        <f>ROUND(HC120*I120,0)</f>
        <v>0</v>
      </c>
      <c r="HA120">
        <v>0</v>
      </c>
      <c r="HB120">
        <v>0</v>
      </c>
      <c r="HC120">
        <f t="shared" si="98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">
      <c r="A121" s="2">
        <v>17</v>
      </c>
      <c r="B121" s="2">
        <v>1</v>
      </c>
      <c r="C121" s="2"/>
      <c r="D121" s="2"/>
      <c r="E121" s="2" t="s">
        <v>215</v>
      </c>
      <c r="F121" s="2" t="s">
        <v>216</v>
      </c>
      <c r="G121" s="2" t="s">
        <v>217</v>
      </c>
      <c r="H121" s="2" t="s">
        <v>28</v>
      </c>
      <c r="I121" s="2">
        <v>48</v>
      </c>
      <c r="J121" s="2">
        <v>0</v>
      </c>
      <c r="K121" s="2">
        <v>48</v>
      </c>
      <c r="L121" s="2"/>
      <c r="M121" s="2"/>
      <c r="N121" s="2"/>
      <c r="O121" s="2">
        <f>ROUND(CP121,2)</f>
        <v>5280</v>
      </c>
      <c r="P121" s="2">
        <f>ROUND(ROUND(CQ121*I121,0)/BC121,2)</f>
        <v>5280</v>
      </c>
      <c r="Q121" s="2">
        <f>ROUND(CR121*I121,2)</f>
        <v>0</v>
      </c>
      <c r="R121" s="2">
        <f>ROUND(CS121*I121,2)</f>
        <v>0</v>
      </c>
      <c r="S121" s="2">
        <f>ROUND(CT121*I121,2)</f>
        <v>0</v>
      </c>
      <c r="T121" s="2">
        <f>ROUND(CU121*I121,2)</f>
        <v>0</v>
      </c>
      <c r="U121" s="2">
        <f t="shared" si="75"/>
        <v>0</v>
      </c>
      <c r="V121" s="2">
        <f t="shared" si="76"/>
        <v>0</v>
      </c>
      <c r="W121" s="2">
        <f>ROUND(CX121*I121,2)</f>
        <v>0</v>
      </c>
      <c r="X121" s="2">
        <f>ROUND(CY121,2)</f>
        <v>0</v>
      </c>
      <c r="Y121" s="2">
        <f>ROUND(CZ121,2)</f>
        <v>0</v>
      </c>
      <c r="Z121" s="2"/>
      <c r="AA121" s="2">
        <v>64871560</v>
      </c>
      <c r="AB121" s="2">
        <f t="shared" si="77"/>
        <v>110</v>
      </c>
      <c r="AC121" s="2">
        <f t="shared" si="78"/>
        <v>110</v>
      </c>
      <c r="AD121" s="2">
        <f t="shared" si="101"/>
        <v>0</v>
      </c>
      <c r="AE121" s="2">
        <f t="shared" si="102"/>
        <v>0</v>
      </c>
      <c r="AF121" s="2">
        <f t="shared" si="102"/>
        <v>0</v>
      </c>
      <c r="AG121" s="2">
        <f t="shared" si="82"/>
        <v>0</v>
      </c>
      <c r="AH121" s="2">
        <f t="shared" si="103"/>
        <v>0</v>
      </c>
      <c r="AI121" s="2">
        <f t="shared" si="103"/>
        <v>0</v>
      </c>
      <c r="AJ121" s="2">
        <f t="shared" si="85"/>
        <v>0</v>
      </c>
      <c r="AK121" s="2">
        <v>110</v>
      </c>
      <c r="AL121" s="2">
        <v>110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78</v>
      </c>
      <c r="AU121" s="2">
        <v>57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3</v>
      </c>
      <c r="BK121" s="2"/>
      <c r="BL121" s="2"/>
      <c r="BM121" s="2">
        <v>400002</v>
      </c>
      <c r="BN121" s="2">
        <v>0</v>
      </c>
      <c r="BO121" s="2" t="s">
        <v>3</v>
      </c>
      <c r="BP121" s="2">
        <v>0</v>
      </c>
      <c r="BQ121" s="2">
        <v>7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78</v>
      </c>
      <c r="CA121" s="2">
        <v>57</v>
      </c>
      <c r="CB121" s="2" t="s">
        <v>3</v>
      </c>
      <c r="CC121" s="2"/>
      <c r="CD121" s="2"/>
      <c r="CE121" s="2">
        <v>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86"/>
        <v>5280</v>
      </c>
      <c r="CQ121" s="2">
        <f>AC121</f>
        <v>110</v>
      </c>
      <c r="CR121" s="2">
        <f>(((ET121)-(EU121)*BS121)+AE121*BS121)</f>
        <v>0</v>
      </c>
      <c r="CS121" s="2">
        <f t="shared" si="88"/>
        <v>0</v>
      </c>
      <c r="CT121" s="2">
        <f t="shared" si="89"/>
        <v>0</v>
      </c>
      <c r="CU121" s="2">
        <f t="shared" si="90"/>
        <v>0</v>
      </c>
      <c r="CV121" s="2">
        <f t="shared" si="91"/>
        <v>0</v>
      </c>
      <c r="CW121" s="2">
        <f t="shared" si="92"/>
        <v>0</v>
      </c>
      <c r="CX121" s="2">
        <f t="shared" si="93"/>
        <v>0</v>
      </c>
      <c r="CY121" s="2">
        <f>(((S121+R121)*AT121)/100)</f>
        <v>0</v>
      </c>
      <c r="CZ121" s="2">
        <f>(((S121+R121)*AU121)/100)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1010</v>
      </c>
      <c r="DV121" s="2" t="s">
        <v>28</v>
      </c>
      <c r="DW121" s="2" t="s">
        <v>28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56793265</v>
      </c>
      <c r="EF121" s="2">
        <v>7</v>
      </c>
      <c r="EG121" s="2" t="s">
        <v>29</v>
      </c>
      <c r="EH121" s="2">
        <v>109</v>
      </c>
      <c r="EI121" s="2" t="s">
        <v>30</v>
      </c>
      <c r="EJ121" s="2">
        <v>1</v>
      </c>
      <c r="EK121" s="2">
        <v>400002</v>
      </c>
      <c r="EL121" s="2" t="s">
        <v>30</v>
      </c>
      <c r="EM121" s="2" t="s">
        <v>31</v>
      </c>
      <c r="EN121" s="2"/>
      <c r="EO121" s="2" t="s">
        <v>3</v>
      </c>
      <c r="EP121" s="2"/>
      <c r="EQ121" s="2">
        <v>1703936</v>
      </c>
      <c r="ER121" s="2">
        <v>0</v>
      </c>
      <c r="ES121" s="2">
        <v>110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>
        <v>0</v>
      </c>
      <c r="EZ121" s="2">
        <v>5</v>
      </c>
      <c r="FA121" s="2"/>
      <c r="FB121" s="2"/>
      <c r="FC121" s="2">
        <v>0</v>
      </c>
      <c r="FD121" s="2">
        <v>18</v>
      </c>
      <c r="FE121" s="2"/>
      <c r="FF121" s="2">
        <v>110</v>
      </c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78</v>
      </c>
      <c r="FY121" s="2">
        <v>57</v>
      </c>
      <c r="FZ121" s="2"/>
      <c r="GA121" s="2" t="s">
        <v>3</v>
      </c>
      <c r="GB121" s="2"/>
      <c r="GC121" s="2"/>
      <c r="GD121" s="2">
        <v>1</v>
      </c>
      <c r="GE121" s="2"/>
      <c r="GF121" s="2">
        <v>-1184921465</v>
      </c>
      <c r="GG121" s="2">
        <v>2</v>
      </c>
      <c r="GH121" s="2">
        <v>3</v>
      </c>
      <c r="GI121" s="2">
        <v>-2</v>
      </c>
      <c r="GJ121" s="2">
        <v>0</v>
      </c>
      <c r="GK121" s="2">
        <v>0</v>
      </c>
      <c r="GL121" s="2">
        <f>ROUND(IF(AND(BH121=3,BI121=3,FS121&lt;&gt;0),P121,0),2)</f>
        <v>0</v>
      </c>
      <c r="GM121" s="2">
        <f>ROUND(O121+X121+Y121,2)+GX121</f>
        <v>5280</v>
      </c>
      <c r="GN121" s="2">
        <f t="shared" si="94"/>
        <v>5280</v>
      </c>
      <c r="GO121" s="2">
        <f t="shared" si="95"/>
        <v>0</v>
      </c>
      <c r="GP121" s="2">
        <f t="shared" si="96"/>
        <v>0</v>
      </c>
      <c r="GQ121" s="2"/>
      <c r="GR121" s="2">
        <v>1</v>
      </c>
      <c r="GS121" s="2">
        <v>1</v>
      </c>
      <c r="GT121" s="2">
        <v>0</v>
      </c>
      <c r="GU121" s="2" t="s">
        <v>3</v>
      </c>
      <c r="GV121" s="2">
        <f t="shared" si="97"/>
        <v>0</v>
      </c>
      <c r="GW121" s="2">
        <v>1</v>
      </c>
      <c r="GX121" s="2">
        <f>ROUND(HC121*I121,2)</f>
        <v>0</v>
      </c>
      <c r="GY121" s="2"/>
      <c r="GZ121" s="2"/>
      <c r="HA121" s="2">
        <v>0</v>
      </c>
      <c r="HB121" s="2">
        <v>0</v>
      </c>
      <c r="HC121" s="2">
        <f t="shared" si="98"/>
        <v>0</v>
      </c>
      <c r="HD121" s="2"/>
      <c r="HE121" s="2" t="s">
        <v>3</v>
      </c>
      <c r="HF121" s="2" t="s">
        <v>3</v>
      </c>
      <c r="HG121" s="2">
        <f>ROUND(AC121*I121,0)</f>
        <v>5280</v>
      </c>
      <c r="HH121" s="2"/>
      <c r="HI121" s="2"/>
      <c r="HJ121" s="2"/>
      <c r="HK121" s="2"/>
      <c r="HL121" s="2"/>
      <c r="HM121" s="2" t="s">
        <v>3</v>
      </c>
      <c r="HN121" s="2" t="s">
        <v>32</v>
      </c>
      <c r="HO121" s="2" t="s">
        <v>33</v>
      </c>
      <c r="HP121" s="2" t="s">
        <v>30</v>
      </c>
      <c r="HQ121" s="2" t="s">
        <v>30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17</v>
      </c>
      <c r="B122">
        <v>1</v>
      </c>
      <c r="E122" t="s">
        <v>215</v>
      </c>
      <c r="F122" t="s">
        <v>216</v>
      </c>
      <c r="G122" t="s">
        <v>217</v>
      </c>
      <c r="H122" t="s">
        <v>28</v>
      </c>
      <c r="I122">
        <v>48</v>
      </c>
      <c r="J122">
        <v>0</v>
      </c>
      <c r="K122">
        <v>48</v>
      </c>
      <c r="O122">
        <f>ROUND(CP122,0)</f>
        <v>5386</v>
      </c>
      <c r="P122">
        <f>ROUND(CQ122*I122,0)</f>
        <v>5386</v>
      </c>
      <c r="Q122">
        <f>ROUND(CR122*I122,0)</f>
        <v>0</v>
      </c>
      <c r="R122">
        <f>ROUND(CS122*I122,0)</f>
        <v>0</v>
      </c>
      <c r="S122">
        <f>ROUND(CT122*I122,0)</f>
        <v>0</v>
      </c>
      <c r="T122">
        <f>ROUND(CU122*I122,0)</f>
        <v>0</v>
      </c>
      <c r="U122">
        <f t="shared" si="75"/>
        <v>0</v>
      </c>
      <c r="V122">
        <f t="shared" si="76"/>
        <v>0</v>
      </c>
      <c r="W122">
        <f>ROUND(CX122*I122,0)</f>
        <v>0</v>
      </c>
      <c r="X122">
        <f>ROUND(CY122,0)</f>
        <v>0</v>
      </c>
      <c r="Y122">
        <f>ROUND(CZ122,0)</f>
        <v>0</v>
      </c>
      <c r="AA122">
        <v>64871558</v>
      </c>
      <c r="AB122">
        <f t="shared" si="77"/>
        <v>112.2</v>
      </c>
      <c r="AC122">
        <f t="shared" si="78"/>
        <v>112.2</v>
      </c>
      <c r="AD122">
        <f t="shared" si="101"/>
        <v>0</v>
      </c>
      <c r="AE122">
        <f t="shared" si="102"/>
        <v>0</v>
      </c>
      <c r="AF122">
        <f t="shared" si="102"/>
        <v>0</v>
      </c>
      <c r="AG122">
        <f t="shared" si="82"/>
        <v>0</v>
      </c>
      <c r="AH122">
        <f t="shared" si="103"/>
        <v>0</v>
      </c>
      <c r="AI122">
        <f t="shared" si="103"/>
        <v>0</v>
      </c>
      <c r="AJ122">
        <f t="shared" si="85"/>
        <v>0</v>
      </c>
      <c r="AK122">
        <v>112.2</v>
      </c>
      <c r="AL122">
        <v>112.2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78</v>
      </c>
      <c r="AU122">
        <v>57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9.66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400002</v>
      </c>
      <c r="BN122">
        <v>0</v>
      </c>
      <c r="BO122" t="s">
        <v>3</v>
      </c>
      <c r="BP122">
        <v>0</v>
      </c>
      <c r="BQ122">
        <v>7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78</v>
      </c>
      <c r="CA122">
        <v>57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86"/>
        <v>5386</v>
      </c>
      <c r="CQ122">
        <f>AC122</f>
        <v>112.2</v>
      </c>
      <c r="CR122">
        <f>(((ET122)-(EU122)*BS122)+AE122*BS122)</f>
        <v>0</v>
      </c>
      <c r="CS122">
        <f t="shared" si="88"/>
        <v>0</v>
      </c>
      <c r="CT122">
        <f t="shared" si="89"/>
        <v>0</v>
      </c>
      <c r="CU122">
        <f t="shared" si="90"/>
        <v>0</v>
      </c>
      <c r="CV122">
        <f t="shared" si="91"/>
        <v>0</v>
      </c>
      <c r="CW122">
        <f t="shared" si="92"/>
        <v>0</v>
      </c>
      <c r="CX122">
        <f t="shared" si="93"/>
        <v>0</v>
      </c>
      <c r="CY122">
        <f>(((S122+R122)*AT122)/100)</f>
        <v>0</v>
      </c>
      <c r="CZ122">
        <f>(((S122+R122)*AU122)/100)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1010</v>
      </c>
      <c r="DV122" t="s">
        <v>28</v>
      </c>
      <c r="DW122" t="s">
        <v>28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56793265</v>
      </c>
      <c r="EF122">
        <v>7</v>
      </c>
      <c r="EG122" t="s">
        <v>29</v>
      </c>
      <c r="EH122">
        <v>109</v>
      </c>
      <c r="EI122" t="s">
        <v>30</v>
      </c>
      <c r="EJ122">
        <v>1</v>
      </c>
      <c r="EK122">
        <v>400002</v>
      </c>
      <c r="EL122" t="s">
        <v>30</v>
      </c>
      <c r="EM122" t="s">
        <v>31</v>
      </c>
      <c r="EO122" t="s">
        <v>3</v>
      </c>
      <c r="EQ122">
        <v>1703936</v>
      </c>
      <c r="ER122">
        <v>11.620000000000001</v>
      </c>
      <c r="ES122">
        <v>112.2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5</v>
      </c>
      <c r="FC122">
        <v>0</v>
      </c>
      <c r="FD122">
        <v>18</v>
      </c>
      <c r="FF122">
        <v>110</v>
      </c>
      <c r="FQ122">
        <v>0</v>
      </c>
      <c r="FR122">
        <v>0</v>
      </c>
      <c r="FS122">
        <v>0</v>
      </c>
      <c r="FX122">
        <v>78</v>
      </c>
      <c r="FY122">
        <v>57</v>
      </c>
      <c r="GA122" t="s">
        <v>218</v>
      </c>
      <c r="GD122">
        <v>0</v>
      </c>
      <c r="GF122">
        <v>-1184921465</v>
      </c>
      <c r="GG122">
        <v>2</v>
      </c>
      <c r="GH122">
        <v>3</v>
      </c>
      <c r="GI122">
        <v>5</v>
      </c>
      <c r="GJ122">
        <v>0</v>
      </c>
      <c r="GK122">
        <f>ROUND(R122*(S12)/100,0)</f>
        <v>0</v>
      </c>
      <c r="GL122">
        <f>ROUND(IF(AND(BH122=3,BI122=3,FS122&lt;&gt;0),P122,0),0)</f>
        <v>0</v>
      </c>
      <c r="GM122">
        <f>ROUND(O122+X122+Y122+GK122,0)+GX122</f>
        <v>5386</v>
      </c>
      <c r="GN122">
        <f t="shared" si="94"/>
        <v>5386</v>
      </c>
      <c r="GO122">
        <f t="shared" si="95"/>
        <v>0</v>
      </c>
      <c r="GP122">
        <f t="shared" si="96"/>
        <v>0</v>
      </c>
      <c r="GR122">
        <v>1</v>
      </c>
      <c r="GS122">
        <v>1</v>
      </c>
      <c r="GT122">
        <v>0</v>
      </c>
      <c r="GU122" t="s">
        <v>3</v>
      </c>
      <c r="GV122">
        <f t="shared" si="97"/>
        <v>0</v>
      </c>
      <c r="GW122">
        <v>1</v>
      </c>
      <c r="GX122">
        <f>ROUND(HC122*I122,0)</f>
        <v>0</v>
      </c>
      <c r="HA122">
        <v>0</v>
      </c>
      <c r="HB122">
        <v>0</v>
      </c>
      <c r="HC122">
        <f t="shared" si="98"/>
        <v>0</v>
      </c>
      <c r="HE122" t="s">
        <v>125</v>
      </c>
      <c r="HF122" t="s">
        <v>91</v>
      </c>
      <c r="HG122">
        <f>ROUND(AC122*I122,0)</f>
        <v>5386</v>
      </c>
      <c r="HM122" t="s">
        <v>3</v>
      </c>
      <c r="HN122" t="s">
        <v>32</v>
      </c>
      <c r="HO122" t="s">
        <v>33</v>
      </c>
      <c r="HP122" t="s">
        <v>30</v>
      </c>
      <c r="HQ122" t="s">
        <v>30</v>
      </c>
      <c r="HS122">
        <v>0</v>
      </c>
      <c r="IK122">
        <v>0</v>
      </c>
    </row>
    <row r="124" spans="1:255" x14ac:dyDescent="0.2">
      <c r="A124" s="3">
        <v>51</v>
      </c>
      <c r="B124" s="3">
        <f>B65</f>
        <v>1</v>
      </c>
      <c r="C124" s="3">
        <f>A65</f>
        <v>5</v>
      </c>
      <c r="D124" s="3">
        <f>ROW(A65)</f>
        <v>65</v>
      </c>
      <c r="E124" s="3"/>
      <c r="F124" s="3" t="str">
        <f>IF(F65&lt;&gt;"",F65,"")</f>
        <v>Новый подраздел</v>
      </c>
      <c r="G124" s="3" t="str">
        <f>IF(G65&lt;&gt;"",G65,"")</f>
        <v>Монтажные работы</v>
      </c>
      <c r="H124" s="3">
        <v>0</v>
      </c>
      <c r="I124" s="3"/>
      <c r="J124" s="3"/>
      <c r="K124" s="3"/>
      <c r="L124" s="3"/>
      <c r="M124" s="3"/>
      <c r="N124" s="3"/>
      <c r="O124" s="3">
        <f t="shared" ref="O124:T124" si="106">ROUND(AB124,0)</f>
        <v>55928</v>
      </c>
      <c r="P124" s="3">
        <f t="shared" si="106"/>
        <v>53712</v>
      </c>
      <c r="Q124" s="3">
        <f t="shared" si="106"/>
        <v>1460</v>
      </c>
      <c r="R124" s="3">
        <f t="shared" si="106"/>
        <v>161</v>
      </c>
      <c r="S124" s="3">
        <f t="shared" si="106"/>
        <v>756</v>
      </c>
      <c r="T124" s="3">
        <f t="shared" si="106"/>
        <v>0</v>
      </c>
      <c r="U124" s="3">
        <f>AH124</f>
        <v>74.709000000000003</v>
      </c>
      <c r="V124" s="3">
        <f>AI124</f>
        <v>13.199</v>
      </c>
      <c r="W124" s="3">
        <f>ROUND(AJ124,0)</f>
        <v>1</v>
      </c>
      <c r="X124" s="3">
        <f>ROUND(AK124,0)</f>
        <v>865</v>
      </c>
      <c r="Y124" s="3">
        <f>ROUND(AL124,0)</f>
        <v>450</v>
      </c>
      <c r="Z124" s="3"/>
      <c r="AA124" s="3"/>
      <c r="AB124" s="3">
        <f>ROUND(SUMIF(AA69:AA122,"=64871560",O69:O122),0)</f>
        <v>55928</v>
      </c>
      <c r="AC124" s="3">
        <f>ROUND(SUMIF(AA69:AA122,"=64871560",P69:P122),0)</f>
        <v>53712</v>
      </c>
      <c r="AD124" s="3">
        <f>ROUND(SUMIF(AA69:AA122,"=64871560",Q69:Q122),0)</f>
        <v>1460</v>
      </c>
      <c r="AE124" s="3">
        <f>ROUND(SUMIF(AA69:AA122,"=64871560",R69:R122),0)</f>
        <v>161</v>
      </c>
      <c r="AF124" s="3">
        <f>ROUND(SUMIF(AA69:AA122,"=64871560",S69:S122),0)</f>
        <v>756</v>
      </c>
      <c r="AG124" s="3">
        <f>ROUND(SUMIF(AA69:AA122,"=64871560",T69:T122),0)</f>
        <v>0</v>
      </c>
      <c r="AH124" s="3">
        <f>SUMIF(AA69:AA122,"=64871560",U69:U122)</f>
        <v>74.709000000000003</v>
      </c>
      <c r="AI124" s="3">
        <f>SUMIF(AA69:AA122,"=64871560",V69:V122)</f>
        <v>13.199</v>
      </c>
      <c r="AJ124" s="3">
        <f>ROUND(SUMIF(AA69:AA122,"=64871560",W69:W122),0)</f>
        <v>1</v>
      </c>
      <c r="AK124" s="3">
        <f>ROUND(SUMIF(AA69:AA122,"=64871560",X69:X122),0)</f>
        <v>865</v>
      </c>
      <c r="AL124" s="3">
        <f>ROUND(SUMIF(AA69:AA122,"=64871560",Y69:Y122),0)</f>
        <v>450</v>
      </c>
      <c r="AM124" s="3"/>
      <c r="AN124" s="3"/>
      <c r="AO124" s="3">
        <f t="shared" ref="AO124:BD124" si="107">ROUND(BX124,0)</f>
        <v>0</v>
      </c>
      <c r="AP124" s="3">
        <f t="shared" si="107"/>
        <v>0</v>
      </c>
      <c r="AQ124" s="3">
        <f t="shared" si="107"/>
        <v>0</v>
      </c>
      <c r="AR124" s="3">
        <f t="shared" si="107"/>
        <v>57243</v>
      </c>
      <c r="AS124" s="3">
        <f t="shared" si="107"/>
        <v>51710</v>
      </c>
      <c r="AT124" s="3">
        <f t="shared" si="107"/>
        <v>5533</v>
      </c>
      <c r="AU124" s="3">
        <f t="shared" si="107"/>
        <v>0</v>
      </c>
      <c r="AV124" s="3">
        <f t="shared" si="107"/>
        <v>53712</v>
      </c>
      <c r="AW124" s="3">
        <f t="shared" si="107"/>
        <v>53712</v>
      </c>
      <c r="AX124" s="3">
        <f t="shared" si="107"/>
        <v>0</v>
      </c>
      <c r="AY124" s="3">
        <f t="shared" si="107"/>
        <v>53712</v>
      </c>
      <c r="AZ124" s="3">
        <f t="shared" si="107"/>
        <v>0</v>
      </c>
      <c r="BA124" s="3">
        <f t="shared" si="107"/>
        <v>0</v>
      </c>
      <c r="BB124" s="3">
        <f t="shared" si="107"/>
        <v>0</v>
      </c>
      <c r="BC124" s="3">
        <f t="shared" si="107"/>
        <v>0</v>
      </c>
      <c r="BD124" s="3">
        <f t="shared" si="107"/>
        <v>0</v>
      </c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>
        <f>ROUND(SUMIF(AA69:AA122,"=64871560",FQ69:FQ122),0)</f>
        <v>0</v>
      </c>
      <c r="BY124" s="3">
        <f>ROUND(SUMIF(AA69:AA122,"=64871560",FR69:FR122),0)</f>
        <v>0</v>
      </c>
      <c r="BZ124" s="3">
        <f>ROUND(SUMIF(AA69:AA122,"=64871560",GL69:GL122),0)</f>
        <v>0</v>
      </c>
      <c r="CA124" s="3">
        <f>ROUND(SUMIF(AA69:AA122,"=64871560",GM69:GM122),0)</f>
        <v>57243</v>
      </c>
      <c r="CB124" s="3">
        <f>ROUND(SUMIF(AA69:AA122,"=64871560",GN69:GN122),0)</f>
        <v>51710</v>
      </c>
      <c r="CC124" s="3">
        <f>ROUND(SUMIF(AA69:AA122,"=64871560",GO69:GO122),0)</f>
        <v>5533</v>
      </c>
      <c r="CD124" s="3">
        <f>ROUND(SUMIF(AA69:AA122,"=64871560",GP69:GP122),0)</f>
        <v>0</v>
      </c>
      <c r="CE124" s="3">
        <f>AC124-BX124</f>
        <v>53712</v>
      </c>
      <c r="CF124" s="3">
        <f>AC124-BY124</f>
        <v>53712</v>
      </c>
      <c r="CG124" s="3">
        <f>BX124-BZ124</f>
        <v>0</v>
      </c>
      <c r="CH124" s="3">
        <f>AC124-BX124-BY124+BZ124</f>
        <v>53712</v>
      </c>
      <c r="CI124" s="3">
        <f>BY124-BZ124</f>
        <v>0</v>
      </c>
      <c r="CJ124" s="3">
        <f>ROUND(SUMIF(AA69:AA122,"=64871560",GX69:GX122),0)</f>
        <v>0</v>
      </c>
      <c r="CK124" s="3">
        <f>ROUND(SUMIF(AA69:AA122,"=64871560",GY69:GY122),0)</f>
        <v>0</v>
      </c>
      <c r="CL124" s="3">
        <f>ROUND(SUMIF(AA69:AA122,"=64871560",GZ69:GZ122),0)</f>
        <v>0</v>
      </c>
      <c r="CM124" s="3">
        <f>ROUND(SUMIF(AA69:AA122,"=64871560",HD69:HD122),0)</f>
        <v>0</v>
      </c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4">
        <f t="shared" ref="DG124:DL124" si="108">ROUND(DT124,0)</f>
        <v>123850</v>
      </c>
      <c r="DH124" s="4">
        <f t="shared" si="108"/>
        <v>68401</v>
      </c>
      <c r="DI124" s="4">
        <f t="shared" si="108"/>
        <v>16969</v>
      </c>
      <c r="DJ124" s="4">
        <f t="shared" si="108"/>
        <v>8204</v>
      </c>
      <c r="DK124" s="4">
        <f t="shared" si="108"/>
        <v>38480</v>
      </c>
      <c r="DL124" s="4">
        <f t="shared" si="108"/>
        <v>0</v>
      </c>
      <c r="DM124" s="4">
        <f>DZ124</f>
        <v>74.709000000000003</v>
      </c>
      <c r="DN124" s="4">
        <f>EA124</f>
        <v>13.199</v>
      </c>
      <c r="DO124" s="4">
        <f>ROUND(EB124,0)</f>
        <v>1</v>
      </c>
      <c r="DP124" s="4">
        <f>ROUND(EC124,0)</f>
        <v>44059</v>
      </c>
      <c r="DQ124" s="4">
        <f>ROUND(ED124,0)</f>
        <v>22935</v>
      </c>
      <c r="DR124" s="4"/>
      <c r="DS124" s="4"/>
      <c r="DT124" s="4">
        <f>ROUND(SUMIF(AA69:AA122,"=64871558",O69:O122),0)</f>
        <v>123850</v>
      </c>
      <c r="DU124" s="4">
        <f>ROUND(SUMIF(AA69:AA122,"=64871558",P69:P122),0)</f>
        <v>68401</v>
      </c>
      <c r="DV124" s="4">
        <f>ROUND(SUMIF(AA69:AA122,"=64871558",Q69:Q122),0)</f>
        <v>16969</v>
      </c>
      <c r="DW124" s="4">
        <f>ROUND(SUMIF(AA69:AA122,"=64871558",R69:R122),0)</f>
        <v>8204</v>
      </c>
      <c r="DX124" s="4">
        <f>ROUND(SUMIF(AA69:AA122,"=64871558",S69:S122),0)</f>
        <v>38480</v>
      </c>
      <c r="DY124" s="4">
        <f>ROUND(SUMIF(AA69:AA122,"=64871558",T69:T122),0)</f>
        <v>0</v>
      </c>
      <c r="DZ124" s="4">
        <f>SUMIF(AA69:AA122,"=64871558",U69:U122)</f>
        <v>74.709000000000003</v>
      </c>
      <c r="EA124" s="4">
        <f>SUMIF(AA69:AA122,"=64871558",V69:V122)</f>
        <v>13.199</v>
      </c>
      <c r="EB124" s="4">
        <f>ROUND(SUMIF(AA69:AA122,"=64871558",W69:W122),0)</f>
        <v>1</v>
      </c>
      <c r="EC124" s="4">
        <f>ROUND(SUMIF(AA69:AA122,"=64871558",X69:X122),0)</f>
        <v>44059</v>
      </c>
      <c r="ED124" s="4">
        <f>ROUND(SUMIF(AA69:AA122,"=64871558",Y69:Y122),0)</f>
        <v>22935</v>
      </c>
      <c r="EE124" s="4"/>
      <c r="EF124" s="4"/>
      <c r="EG124" s="4">
        <f t="shared" ref="EG124:EV124" si="109">ROUND(FP124,0)</f>
        <v>0</v>
      </c>
      <c r="EH124" s="4">
        <f t="shared" si="109"/>
        <v>0</v>
      </c>
      <c r="EI124" s="4">
        <f t="shared" si="109"/>
        <v>0</v>
      </c>
      <c r="EJ124" s="4">
        <f t="shared" si="109"/>
        <v>203971</v>
      </c>
      <c r="EK124" s="4">
        <f t="shared" si="109"/>
        <v>52745</v>
      </c>
      <c r="EL124" s="4">
        <f t="shared" si="109"/>
        <v>151226</v>
      </c>
      <c r="EM124" s="4">
        <f t="shared" si="109"/>
        <v>0</v>
      </c>
      <c r="EN124" s="4">
        <f t="shared" si="109"/>
        <v>68401</v>
      </c>
      <c r="EO124" s="4">
        <f t="shared" si="109"/>
        <v>68401</v>
      </c>
      <c r="EP124" s="4">
        <f t="shared" si="109"/>
        <v>0</v>
      </c>
      <c r="EQ124" s="4">
        <f t="shared" si="109"/>
        <v>68401</v>
      </c>
      <c r="ER124" s="4">
        <f t="shared" si="109"/>
        <v>0</v>
      </c>
      <c r="ES124" s="4">
        <f t="shared" si="109"/>
        <v>0</v>
      </c>
      <c r="ET124" s="4">
        <f t="shared" si="109"/>
        <v>0</v>
      </c>
      <c r="EU124" s="4">
        <f t="shared" si="109"/>
        <v>0</v>
      </c>
      <c r="EV124" s="4">
        <f t="shared" si="109"/>
        <v>0</v>
      </c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>
        <f>ROUND(SUMIF(AA69:AA122,"=64871558",FQ69:FQ122),0)</f>
        <v>0</v>
      </c>
      <c r="FQ124" s="4">
        <f>ROUND(SUMIF(AA69:AA122,"=64871558",FR69:FR122),0)</f>
        <v>0</v>
      </c>
      <c r="FR124" s="4">
        <f>ROUND(SUMIF(AA69:AA122,"=64871558",GL69:GL122),0)</f>
        <v>0</v>
      </c>
      <c r="FS124" s="4">
        <f>ROUND(SUMIF(AA69:AA122,"=64871558",GM69:GM122),0)</f>
        <v>203971</v>
      </c>
      <c r="FT124" s="4">
        <f>ROUND(SUMIF(AA69:AA122,"=64871558",GN69:GN122),0)</f>
        <v>52745</v>
      </c>
      <c r="FU124" s="4">
        <f>ROUND(SUMIF(AA69:AA122,"=64871558",GO69:GO122),0)</f>
        <v>151226</v>
      </c>
      <c r="FV124" s="4">
        <f>ROUND(SUMIF(AA69:AA122,"=64871558",GP69:GP122),0)</f>
        <v>0</v>
      </c>
      <c r="FW124" s="4">
        <f>DU124-FP124</f>
        <v>68401</v>
      </c>
      <c r="FX124" s="4">
        <f>DU124-FQ124</f>
        <v>68401</v>
      </c>
      <c r="FY124" s="4">
        <f>FP124-FR124</f>
        <v>0</v>
      </c>
      <c r="FZ124" s="4">
        <f>DU124-FP124-FQ124+FR124</f>
        <v>68401</v>
      </c>
      <c r="GA124" s="4">
        <f>FQ124-FR124</f>
        <v>0</v>
      </c>
      <c r="GB124" s="4">
        <f>ROUND(SUMIF(AA69:AA122,"=64871558",GX69:GX122),0)</f>
        <v>0</v>
      </c>
      <c r="GC124" s="4">
        <f>ROUND(SUMIF(AA69:AA122,"=64871558",GY69:GY122),0)</f>
        <v>0</v>
      </c>
      <c r="GD124" s="4">
        <f>ROUND(SUMIF(AA69:AA122,"=64871558",GZ69:GZ122),0)</f>
        <v>0</v>
      </c>
      <c r="GE124" s="4">
        <f>ROUND(SUMIF(AA69:AA122,"=64871558",HD69:HD122),0)</f>
        <v>0</v>
      </c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201</v>
      </c>
      <c r="F126" s="5">
        <f>ROUND(Source!O124,O126)</f>
        <v>55928</v>
      </c>
      <c r="G126" s="5" t="s">
        <v>37</v>
      </c>
      <c r="H126" s="5" t="s">
        <v>38</v>
      </c>
      <c r="I126" s="5"/>
      <c r="J126" s="5"/>
      <c r="K126" s="5">
        <v>201</v>
      </c>
      <c r="L126" s="5">
        <v>1</v>
      </c>
      <c r="M126" s="5">
        <v>3</v>
      </c>
      <c r="N126" s="5" t="s">
        <v>3</v>
      </c>
      <c r="O126" s="5">
        <v>0</v>
      </c>
      <c r="P126" s="5">
        <f>ROUND(Source!DG124,O126)</f>
        <v>123850</v>
      </c>
      <c r="Q126" s="5"/>
      <c r="R126" s="5"/>
      <c r="S126" s="5"/>
      <c r="T126" s="5"/>
      <c r="U126" s="5"/>
      <c r="V126" s="5"/>
      <c r="W126" s="5">
        <v>19248.940000000002</v>
      </c>
      <c r="X126" s="5">
        <v>1</v>
      </c>
      <c r="Y126" s="5">
        <v>19248.940000000002</v>
      </c>
      <c r="Z126" s="5">
        <v>53168</v>
      </c>
      <c r="AA126" s="5">
        <v>1</v>
      </c>
      <c r="AB126" s="5">
        <v>53168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202</v>
      </c>
      <c r="F127" s="5">
        <f>ROUND(Source!P124,O127)</f>
        <v>53712</v>
      </c>
      <c r="G127" s="5" t="s">
        <v>39</v>
      </c>
      <c r="H127" s="5" t="s">
        <v>40</v>
      </c>
      <c r="I127" s="5"/>
      <c r="J127" s="5"/>
      <c r="K127" s="5">
        <v>202</v>
      </c>
      <c r="L127" s="5">
        <v>2</v>
      </c>
      <c r="M127" s="5">
        <v>3</v>
      </c>
      <c r="N127" s="5" t="s">
        <v>3</v>
      </c>
      <c r="O127" s="5">
        <v>0</v>
      </c>
      <c r="P127" s="5">
        <f>ROUND(Source!DH124,O127)</f>
        <v>68401</v>
      </c>
      <c r="Q127" s="5"/>
      <c r="R127" s="5"/>
      <c r="S127" s="5"/>
      <c r="T127" s="5"/>
      <c r="U127" s="5"/>
      <c r="V127" s="5"/>
      <c r="W127" s="5">
        <v>17644.990000000002</v>
      </c>
      <c r="X127" s="5">
        <v>1</v>
      </c>
      <c r="Y127" s="5">
        <v>17644.990000000002</v>
      </c>
      <c r="Z127" s="5">
        <v>20969</v>
      </c>
      <c r="AA127" s="5">
        <v>1</v>
      </c>
      <c r="AB127" s="5">
        <v>20969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222</v>
      </c>
      <c r="F128" s="5">
        <f>ROUND(Source!AO124,O128)</f>
        <v>0</v>
      </c>
      <c r="G128" s="5" t="s">
        <v>41</v>
      </c>
      <c r="H128" s="5" t="s">
        <v>42</v>
      </c>
      <c r="I128" s="5"/>
      <c r="J128" s="5"/>
      <c r="K128" s="5">
        <v>222</v>
      </c>
      <c r="L128" s="5">
        <v>3</v>
      </c>
      <c r="M128" s="5">
        <v>3</v>
      </c>
      <c r="N128" s="5" t="s">
        <v>3</v>
      </c>
      <c r="O128" s="5">
        <v>0</v>
      </c>
      <c r="P128" s="5">
        <f>ROUND(Source!EG124,O128)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225</v>
      </c>
      <c r="F129" s="5">
        <f>ROUND(Source!AV124,O129)</f>
        <v>53712</v>
      </c>
      <c r="G129" s="5" t="s">
        <v>43</v>
      </c>
      <c r="H129" s="5" t="s">
        <v>44</v>
      </c>
      <c r="I129" s="5"/>
      <c r="J129" s="5"/>
      <c r="K129" s="5">
        <v>225</v>
      </c>
      <c r="L129" s="5">
        <v>4</v>
      </c>
      <c r="M129" s="5">
        <v>3</v>
      </c>
      <c r="N129" s="5" t="s">
        <v>3</v>
      </c>
      <c r="O129" s="5">
        <v>0</v>
      </c>
      <c r="P129" s="5">
        <f>ROUND(Source!EN124,O129)</f>
        <v>68401</v>
      </c>
      <c r="Q129" s="5"/>
      <c r="R129" s="5"/>
      <c r="S129" s="5"/>
      <c r="T129" s="5"/>
      <c r="U129" s="5"/>
      <c r="V129" s="5"/>
      <c r="W129" s="5">
        <v>17644.990000000002</v>
      </c>
      <c r="X129" s="5">
        <v>1</v>
      </c>
      <c r="Y129" s="5">
        <v>17644.990000000002</v>
      </c>
      <c r="Z129" s="5">
        <v>20969</v>
      </c>
      <c r="AA129" s="5">
        <v>1</v>
      </c>
      <c r="AB129" s="5">
        <v>20969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226</v>
      </c>
      <c r="F130" s="5">
        <f>ROUND(Source!AW124,O130)</f>
        <v>53712</v>
      </c>
      <c r="G130" s="5" t="s">
        <v>45</v>
      </c>
      <c r="H130" s="5" t="s">
        <v>46</v>
      </c>
      <c r="I130" s="5"/>
      <c r="J130" s="5"/>
      <c r="K130" s="5">
        <v>226</v>
      </c>
      <c r="L130" s="5">
        <v>5</v>
      </c>
      <c r="M130" s="5">
        <v>3</v>
      </c>
      <c r="N130" s="5" t="s">
        <v>3</v>
      </c>
      <c r="O130" s="5">
        <v>0</v>
      </c>
      <c r="P130" s="5">
        <f>ROUND(Source!EO124,O130)</f>
        <v>68401</v>
      </c>
      <c r="Q130" s="5"/>
      <c r="R130" s="5"/>
      <c r="S130" s="5"/>
      <c r="T130" s="5"/>
      <c r="U130" s="5"/>
      <c r="V130" s="5"/>
      <c r="W130" s="5">
        <v>17644.990000000002</v>
      </c>
      <c r="X130" s="5">
        <v>1</v>
      </c>
      <c r="Y130" s="5">
        <v>17644.990000000002</v>
      </c>
      <c r="Z130" s="5">
        <v>20969</v>
      </c>
      <c r="AA130" s="5">
        <v>1</v>
      </c>
      <c r="AB130" s="5">
        <v>20969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227</v>
      </c>
      <c r="F131" s="5">
        <f>ROUND(Source!AX124,O131)</f>
        <v>0</v>
      </c>
      <c r="G131" s="5" t="s">
        <v>47</v>
      </c>
      <c r="H131" s="5" t="s">
        <v>48</v>
      </c>
      <c r="I131" s="5"/>
      <c r="J131" s="5"/>
      <c r="K131" s="5">
        <v>227</v>
      </c>
      <c r="L131" s="5">
        <v>6</v>
      </c>
      <c r="M131" s="5">
        <v>3</v>
      </c>
      <c r="N131" s="5" t="s">
        <v>3</v>
      </c>
      <c r="O131" s="5">
        <v>0</v>
      </c>
      <c r="P131" s="5">
        <f>ROUND(Source!EP124,O131)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228</v>
      </c>
      <c r="F132" s="5">
        <f>ROUND(Source!AY124,O132)</f>
        <v>53712</v>
      </c>
      <c r="G132" s="5" t="s">
        <v>49</v>
      </c>
      <c r="H132" s="5" t="s">
        <v>50</v>
      </c>
      <c r="I132" s="5"/>
      <c r="J132" s="5"/>
      <c r="K132" s="5">
        <v>228</v>
      </c>
      <c r="L132" s="5">
        <v>7</v>
      </c>
      <c r="M132" s="5">
        <v>3</v>
      </c>
      <c r="N132" s="5" t="s">
        <v>3</v>
      </c>
      <c r="O132" s="5">
        <v>0</v>
      </c>
      <c r="P132" s="5">
        <f>ROUND(Source!EQ124,O132)</f>
        <v>68401</v>
      </c>
      <c r="Q132" s="5"/>
      <c r="R132" s="5"/>
      <c r="S132" s="5"/>
      <c r="T132" s="5"/>
      <c r="U132" s="5"/>
      <c r="V132" s="5"/>
      <c r="W132" s="5">
        <v>17644.990000000002</v>
      </c>
      <c r="X132" s="5">
        <v>1</v>
      </c>
      <c r="Y132" s="5">
        <v>17644.990000000002</v>
      </c>
      <c r="Z132" s="5">
        <v>20969</v>
      </c>
      <c r="AA132" s="5">
        <v>1</v>
      </c>
      <c r="AB132" s="5">
        <v>20969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216</v>
      </c>
      <c r="F133" s="5">
        <f>ROUND(Source!AP124,O133)</f>
        <v>0</v>
      </c>
      <c r="G133" s="5" t="s">
        <v>51</v>
      </c>
      <c r="H133" s="5" t="s">
        <v>52</v>
      </c>
      <c r="I133" s="5"/>
      <c r="J133" s="5"/>
      <c r="K133" s="5">
        <v>216</v>
      </c>
      <c r="L133" s="5">
        <v>8</v>
      </c>
      <c r="M133" s="5">
        <v>3</v>
      </c>
      <c r="N133" s="5" t="s">
        <v>3</v>
      </c>
      <c r="O133" s="5">
        <v>0</v>
      </c>
      <c r="P133" s="5">
        <f>ROUND(Source!EH124,O133)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223</v>
      </c>
      <c r="F134" s="5">
        <f>ROUND(Source!AQ124,O134)</f>
        <v>0</v>
      </c>
      <c r="G134" s="5" t="s">
        <v>53</v>
      </c>
      <c r="H134" s="5" t="s">
        <v>54</v>
      </c>
      <c r="I134" s="5"/>
      <c r="J134" s="5"/>
      <c r="K134" s="5">
        <v>223</v>
      </c>
      <c r="L134" s="5">
        <v>9</v>
      </c>
      <c r="M134" s="5">
        <v>3</v>
      </c>
      <c r="N134" s="5" t="s">
        <v>3</v>
      </c>
      <c r="O134" s="5">
        <v>0</v>
      </c>
      <c r="P134" s="5">
        <f>ROUND(Source!EI124,O134)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229</v>
      </c>
      <c r="F135" s="5">
        <f>ROUND(Source!AZ124,O135)</f>
        <v>0</v>
      </c>
      <c r="G135" s="5" t="s">
        <v>55</v>
      </c>
      <c r="H135" s="5" t="s">
        <v>56</v>
      </c>
      <c r="I135" s="5"/>
      <c r="J135" s="5"/>
      <c r="K135" s="5">
        <v>229</v>
      </c>
      <c r="L135" s="5">
        <v>10</v>
      </c>
      <c r="M135" s="5">
        <v>3</v>
      </c>
      <c r="N135" s="5" t="s">
        <v>3</v>
      </c>
      <c r="O135" s="5">
        <v>0</v>
      </c>
      <c r="P135" s="5">
        <f>ROUND(Source!ER124,O135)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203</v>
      </c>
      <c r="F136" s="5">
        <f>ROUND(Source!Q124,O136)</f>
        <v>1460</v>
      </c>
      <c r="G136" s="5" t="s">
        <v>31</v>
      </c>
      <c r="H136" s="5" t="s">
        <v>57</v>
      </c>
      <c r="I136" s="5"/>
      <c r="J136" s="5"/>
      <c r="K136" s="5">
        <v>203</v>
      </c>
      <c r="L136" s="5">
        <v>11</v>
      </c>
      <c r="M136" s="5">
        <v>3</v>
      </c>
      <c r="N136" s="5" t="s">
        <v>3</v>
      </c>
      <c r="O136" s="5">
        <v>0</v>
      </c>
      <c r="P136" s="5">
        <f>ROUND(Source!DI124,O136)</f>
        <v>16969</v>
      </c>
      <c r="Q136" s="5"/>
      <c r="R136" s="5"/>
      <c r="S136" s="5"/>
      <c r="T136" s="5"/>
      <c r="U136" s="5"/>
      <c r="V136" s="5"/>
      <c r="W136" s="5">
        <v>1245.79</v>
      </c>
      <c r="X136" s="5">
        <v>1</v>
      </c>
      <c r="Y136" s="5">
        <v>1245.79</v>
      </c>
      <c r="Z136" s="5">
        <v>13958</v>
      </c>
      <c r="AA136" s="5">
        <v>1</v>
      </c>
      <c r="AB136" s="5">
        <v>13958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231</v>
      </c>
      <c r="F137" s="5">
        <f>ROUND(Source!BB124,O137)</f>
        <v>0</v>
      </c>
      <c r="G137" s="5" t="s">
        <v>58</v>
      </c>
      <c r="H137" s="5" t="s">
        <v>59</v>
      </c>
      <c r="I137" s="5"/>
      <c r="J137" s="5"/>
      <c r="K137" s="5">
        <v>231</v>
      </c>
      <c r="L137" s="5">
        <v>12</v>
      </c>
      <c r="M137" s="5">
        <v>3</v>
      </c>
      <c r="N137" s="5" t="s">
        <v>3</v>
      </c>
      <c r="O137" s="5">
        <v>0</v>
      </c>
      <c r="P137" s="5">
        <f>ROUND(Source!ET124,O137)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204</v>
      </c>
      <c r="F138" s="5">
        <f>ROUND(Source!R124,O138)</f>
        <v>161</v>
      </c>
      <c r="G138" s="5" t="s">
        <v>60</v>
      </c>
      <c r="H138" s="5" t="s">
        <v>61</v>
      </c>
      <c r="I138" s="5"/>
      <c r="J138" s="5"/>
      <c r="K138" s="5">
        <v>204</v>
      </c>
      <c r="L138" s="5">
        <v>13</v>
      </c>
      <c r="M138" s="5">
        <v>3</v>
      </c>
      <c r="N138" s="5" t="s">
        <v>3</v>
      </c>
      <c r="O138" s="5">
        <v>0</v>
      </c>
      <c r="P138" s="5">
        <f>ROUND(Source!DJ124,O138)</f>
        <v>8204</v>
      </c>
      <c r="Q138" s="5"/>
      <c r="R138" s="5"/>
      <c r="S138" s="5"/>
      <c r="T138" s="5"/>
      <c r="U138" s="5"/>
      <c r="V138" s="5"/>
      <c r="W138" s="5">
        <v>149.69999999999999</v>
      </c>
      <c r="X138" s="5">
        <v>1</v>
      </c>
      <c r="Y138" s="5">
        <v>149.69999999999999</v>
      </c>
      <c r="Z138" s="5">
        <v>7624</v>
      </c>
      <c r="AA138" s="5">
        <v>1</v>
      </c>
      <c r="AB138" s="5">
        <v>7624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205</v>
      </c>
      <c r="F139" s="5">
        <f>ROUND(Source!S124,O139)</f>
        <v>756</v>
      </c>
      <c r="G139" s="5" t="s">
        <v>62</v>
      </c>
      <c r="H139" s="5" t="s">
        <v>63</v>
      </c>
      <c r="I139" s="5"/>
      <c r="J139" s="5"/>
      <c r="K139" s="5">
        <v>205</v>
      </c>
      <c r="L139" s="5">
        <v>14</v>
      </c>
      <c r="M139" s="5">
        <v>3</v>
      </c>
      <c r="N139" s="5" t="s">
        <v>3</v>
      </c>
      <c r="O139" s="5">
        <v>0</v>
      </c>
      <c r="P139" s="5">
        <f>ROUND(Source!DK124,O139)</f>
        <v>38480</v>
      </c>
      <c r="Q139" s="5"/>
      <c r="R139" s="5"/>
      <c r="S139" s="5"/>
      <c r="T139" s="5"/>
      <c r="U139" s="5"/>
      <c r="V139" s="5"/>
      <c r="W139" s="5">
        <v>358.15999999999997</v>
      </c>
      <c r="X139" s="5">
        <v>1</v>
      </c>
      <c r="Y139" s="5">
        <v>358.15999999999997</v>
      </c>
      <c r="Z139" s="5">
        <v>18241</v>
      </c>
      <c r="AA139" s="5">
        <v>1</v>
      </c>
      <c r="AB139" s="5">
        <v>18241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232</v>
      </c>
      <c r="F140" s="5">
        <f>ROUND(Source!BC124,O140)</f>
        <v>0</v>
      </c>
      <c r="G140" s="5" t="s">
        <v>64</v>
      </c>
      <c r="H140" s="5" t="s">
        <v>65</v>
      </c>
      <c r="I140" s="5"/>
      <c r="J140" s="5"/>
      <c r="K140" s="5">
        <v>232</v>
      </c>
      <c r="L140" s="5">
        <v>15</v>
      </c>
      <c r="M140" s="5">
        <v>3</v>
      </c>
      <c r="N140" s="5" t="s">
        <v>3</v>
      </c>
      <c r="O140" s="5">
        <v>0</v>
      </c>
      <c r="P140" s="5">
        <f>ROUND(Source!EU124,O140)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214</v>
      </c>
      <c r="F141" s="5">
        <f>ROUND(Source!AS124,O141)</f>
        <v>51710</v>
      </c>
      <c r="G141" s="5" t="s">
        <v>66</v>
      </c>
      <c r="H141" s="5" t="s">
        <v>67</v>
      </c>
      <c r="I141" s="5"/>
      <c r="J141" s="5"/>
      <c r="K141" s="5">
        <v>214</v>
      </c>
      <c r="L141" s="5">
        <v>16</v>
      </c>
      <c r="M141" s="5">
        <v>3</v>
      </c>
      <c r="N141" s="5" t="s">
        <v>3</v>
      </c>
      <c r="O141" s="5">
        <v>0</v>
      </c>
      <c r="P141" s="5">
        <f>ROUND(Source!EK124,O141)</f>
        <v>52745</v>
      </c>
      <c r="Q141" s="5"/>
      <c r="R141" s="5"/>
      <c r="S141" s="5"/>
      <c r="T141" s="5"/>
      <c r="U141" s="5"/>
      <c r="V141" s="5"/>
      <c r="W141" s="5">
        <v>17310</v>
      </c>
      <c r="X141" s="5">
        <v>1</v>
      </c>
      <c r="Y141" s="5">
        <v>17310</v>
      </c>
      <c r="Z141" s="5">
        <v>17657</v>
      </c>
      <c r="AA141" s="5">
        <v>1</v>
      </c>
      <c r="AB141" s="5">
        <v>17657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215</v>
      </c>
      <c r="F142" s="5">
        <f>ROUND(Source!AT124,O142)</f>
        <v>5533</v>
      </c>
      <c r="G142" s="5" t="s">
        <v>68</v>
      </c>
      <c r="H142" s="5" t="s">
        <v>69</v>
      </c>
      <c r="I142" s="5"/>
      <c r="J142" s="5"/>
      <c r="K142" s="5">
        <v>215</v>
      </c>
      <c r="L142" s="5">
        <v>17</v>
      </c>
      <c r="M142" s="5">
        <v>3</v>
      </c>
      <c r="N142" s="5" t="s">
        <v>3</v>
      </c>
      <c r="O142" s="5">
        <v>0</v>
      </c>
      <c r="P142" s="5">
        <f>ROUND(Source!EL124,O142)</f>
        <v>151226</v>
      </c>
      <c r="Q142" s="5"/>
      <c r="R142" s="5"/>
      <c r="S142" s="5"/>
      <c r="T142" s="5"/>
      <c r="U142" s="5"/>
      <c r="V142" s="5"/>
      <c r="W142" s="5">
        <v>2651.19</v>
      </c>
      <c r="X142" s="5">
        <v>1</v>
      </c>
      <c r="Y142" s="5">
        <v>2651.19</v>
      </c>
      <c r="Z142" s="5">
        <v>83985</v>
      </c>
      <c r="AA142" s="5">
        <v>1</v>
      </c>
      <c r="AB142" s="5">
        <v>83985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217</v>
      </c>
      <c r="F143" s="5">
        <f>ROUND(Source!AU124,O143)</f>
        <v>0</v>
      </c>
      <c r="G143" s="5" t="s">
        <v>70</v>
      </c>
      <c r="H143" s="5" t="s">
        <v>71</v>
      </c>
      <c r="I143" s="5"/>
      <c r="J143" s="5"/>
      <c r="K143" s="5">
        <v>217</v>
      </c>
      <c r="L143" s="5">
        <v>18</v>
      </c>
      <c r="M143" s="5">
        <v>3</v>
      </c>
      <c r="N143" s="5" t="s">
        <v>3</v>
      </c>
      <c r="O143" s="5">
        <v>0</v>
      </c>
      <c r="P143" s="5">
        <f>ROUND(Source!EM124,O143)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230</v>
      </c>
      <c r="F144" s="5">
        <f>ROUND(Source!BA124,O144)</f>
        <v>0</v>
      </c>
      <c r="G144" s="5" t="s">
        <v>72</v>
      </c>
      <c r="H144" s="5" t="s">
        <v>73</v>
      </c>
      <c r="I144" s="5"/>
      <c r="J144" s="5"/>
      <c r="K144" s="5">
        <v>230</v>
      </c>
      <c r="L144" s="5">
        <v>19</v>
      </c>
      <c r="M144" s="5">
        <v>3</v>
      </c>
      <c r="N144" s="5" t="s">
        <v>3</v>
      </c>
      <c r="O144" s="5">
        <v>0</v>
      </c>
      <c r="P144" s="5">
        <f>ROUND(Source!ES124,O144)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206</v>
      </c>
      <c r="F145" s="5">
        <f>ROUND(Source!T124,O145)</f>
        <v>0</v>
      </c>
      <c r="G145" s="5" t="s">
        <v>74</v>
      </c>
      <c r="H145" s="5" t="s">
        <v>75</v>
      </c>
      <c r="I145" s="5"/>
      <c r="J145" s="5"/>
      <c r="K145" s="5">
        <v>206</v>
      </c>
      <c r="L145" s="5">
        <v>20</v>
      </c>
      <c r="M145" s="5">
        <v>3</v>
      </c>
      <c r="N145" s="5" t="s">
        <v>3</v>
      </c>
      <c r="O145" s="5">
        <v>0</v>
      </c>
      <c r="P145" s="5">
        <f>ROUND(Source!DL124,O145)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207</v>
      </c>
      <c r="F146" s="5">
        <f>ROUND(Source!U124,O146)</f>
        <v>74.709000000000003</v>
      </c>
      <c r="G146" s="5" t="s">
        <v>76</v>
      </c>
      <c r="H146" s="5" t="s">
        <v>77</v>
      </c>
      <c r="I146" s="5"/>
      <c r="J146" s="5"/>
      <c r="K146" s="5">
        <v>207</v>
      </c>
      <c r="L146" s="5">
        <v>21</v>
      </c>
      <c r="M146" s="5">
        <v>3</v>
      </c>
      <c r="N146" s="5" t="s">
        <v>3</v>
      </c>
      <c r="O146" s="5">
        <v>7</v>
      </c>
      <c r="P146" s="5">
        <f>ROUND(Source!DM124,O146)</f>
        <v>74.709000000000003</v>
      </c>
      <c r="Q146" s="5"/>
      <c r="R146" s="5"/>
      <c r="S146" s="5"/>
      <c r="T146" s="5"/>
      <c r="U146" s="5"/>
      <c r="V146" s="5"/>
      <c r="W146" s="5">
        <v>33.252000000000002</v>
      </c>
      <c r="X146" s="5">
        <v>1</v>
      </c>
      <c r="Y146" s="5">
        <v>33.252000000000002</v>
      </c>
      <c r="Z146" s="5">
        <v>33.252000000000002</v>
      </c>
      <c r="AA146" s="5">
        <v>1</v>
      </c>
      <c r="AB146" s="5">
        <v>33.252000000000002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208</v>
      </c>
      <c r="F147" s="5">
        <f>ROUND(Source!V124,O147)</f>
        <v>13.199</v>
      </c>
      <c r="G147" s="5" t="s">
        <v>78</v>
      </c>
      <c r="H147" s="5" t="s">
        <v>79</v>
      </c>
      <c r="I147" s="5"/>
      <c r="J147" s="5"/>
      <c r="K147" s="5">
        <v>208</v>
      </c>
      <c r="L147" s="5">
        <v>22</v>
      </c>
      <c r="M147" s="5">
        <v>3</v>
      </c>
      <c r="N147" s="5" t="s">
        <v>3</v>
      </c>
      <c r="O147" s="5">
        <v>7</v>
      </c>
      <c r="P147" s="5">
        <f>ROUND(Source!DN124,O147)</f>
        <v>13.199</v>
      </c>
      <c r="Q147" s="5"/>
      <c r="R147" s="5"/>
      <c r="S147" s="5"/>
      <c r="T147" s="5"/>
      <c r="U147" s="5"/>
      <c r="V147" s="5"/>
      <c r="W147" s="5">
        <v>12.3</v>
      </c>
      <c r="X147" s="5">
        <v>1</v>
      </c>
      <c r="Y147" s="5">
        <v>12.3</v>
      </c>
      <c r="Z147" s="5">
        <v>12.3</v>
      </c>
      <c r="AA147" s="5">
        <v>1</v>
      </c>
      <c r="AB147" s="5">
        <v>12.3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209</v>
      </c>
      <c r="F148" s="5">
        <f>ROUND(Source!W124,O148)</f>
        <v>1</v>
      </c>
      <c r="G148" s="5" t="s">
        <v>80</v>
      </c>
      <c r="H148" s="5" t="s">
        <v>81</v>
      </c>
      <c r="I148" s="5"/>
      <c r="J148" s="5"/>
      <c r="K148" s="5">
        <v>209</v>
      </c>
      <c r="L148" s="5">
        <v>23</v>
      </c>
      <c r="M148" s="5">
        <v>3</v>
      </c>
      <c r="N148" s="5" t="s">
        <v>3</v>
      </c>
      <c r="O148" s="5">
        <v>0</v>
      </c>
      <c r="P148" s="5">
        <f>ROUND(Source!DO124,O148)</f>
        <v>1</v>
      </c>
      <c r="Q148" s="5"/>
      <c r="R148" s="5"/>
      <c r="S148" s="5"/>
      <c r="T148" s="5"/>
      <c r="U148" s="5"/>
      <c r="V148" s="5"/>
      <c r="W148" s="5">
        <v>0.22</v>
      </c>
      <c r="X148" s="5">
        <v>1</v>
      </c>
      <c r="Y148" s="5">
        <v>0.22</v>
      </c>
      <c r="Z148" s="5">
        <v>0</v>
      </c>
      <c r="AA148" s="5">
        <v>1</v>
      </c>
      <c r="AB148" s="5">
        <v>0</v>
      </c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233</v>
      </c>
      <c r="F149" s="5">
        <f>ROUND(Source!BD124,O149)</f>
        <v>0</v>
      </c>
      <c r="G149" s="5" t="s">
        <v>82</v>
      </c>
      <c r="H149" s="5" t="s">
        <v>83</v>
      </c>
      <c r="I149" s="5"/>
      <c r="J149" s="5"/>
      <c r="K149" s="5">
        <v>233</v>
      </c>
      <c r="L149" s="5">
        <v>24</v>
      </c>
      <c r="M149" s="5">
        <v>3</v>
      </c>
      <c r="N149" s="5" t="s">
        <v>3</v>
      </c>
      <c r="O149" s="5">
        <v>0</v>
      </c>
      <c r="P149" s="5">
        <f>ROUND(Source!EV124,O149)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210</v>
      </c>
      <c r="F150" s="5">
        <f>ROUND(Source!X124,O150)</f>
        <v>865</v>
      </c>
      <c r="G150" s="5" t="s">
        <v>84</v>
      </c>
      <c r="H150" s="5" t="s">
        <v>85</v>
      </c>
      <c r="I150" s="5"/>
      <c r="J150" s="5"/>
      <c r="K150" s="5">
        <v>210</v>
      </c>
      <c r="L150" s="5">
        <v>25</v>
      </c>
      <c r="M150" s="5">
        <v>3</v>
      </c>
      <c r="N150" s="5" t="s">
        <v>3</v>
      </c>
      <c r="O150" s="5">
        <v>0</v>
      </c>
      <c r="P150" s="5">
        <f>ROUND(Source!DP124,O150)</f>
        <v>44059</v>
      </c>
      <c r="Q150" s="5"/>
      <c r="R150" s="5"/>
      <c r="S150" s="5"/>
      <c r="T150" s="5"/>
      <c r="U150" s="5"/>
      <c r="V150" s="5"/>
      <c r="W150" s="5">
        <v>469.65</v>
      </c>
      <c r="X150" s="5">
        <v>1</v>
      </c>
      <c r="Y150" s="5">
        <v>469.65</v>
      </c>
      <c r="Z150" s="5">
        <v>23920</v>
      </c>
      <c r="AA150" s="5">
        <v>1</v>
      </c>
      <c r="AB150" s="5">
        <v>23920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211</v>
      </c>
      <c r="F151" s="5">
        <f>ROUND(Source!Y124,O151)</f>
        <v>450</v>
      </c>
      <c r="G151" s="5" t="s">
        <v>86</v>
      </c>
      <c r="H151" s="5" t="s">
        <v>87</v>
      </c>
      <c r="I151" s="5"/>
      <c r="J151" s="5"/>
      <c r="K151" s="5">
        <v>211</v>
      </c>
      <c r="L151" s="5">
        <v>26</v>
      </c>
      <c r="M151" s="5">
        <v>3</v>
      </c>
      <c r="N151" s="5" t="s">
        <v>3</v>
      </c>
      <c r="O151" s="5">
        <v>0</v>
      </c>
      <c r="P151" s="5">
        <f>ROUND(Source!DQ124,O151)</f>
        <v>22935</v>
      </c>
      <c r="Q151" s="5"/>
      <c r="R151" s="5"/>
      <c r="S151" s="5"/>
      <c r="T151" s="5"/>
      <c r="U151" s="5"/>
      <c r="V151" s="5"/>
      <c r="W151" s="5">
        <v>242.6</v>
      </c>
      <c r="X151" s="5">
        <v>1</v>
      </c>
      <c r="Y151" s="5">
        <v>242.6</v>
      </c>
      <c r="Z151" s="5">
        <v>12356</v>
      </c>
      <c r="AA151" s="5">
        <v>1</v>
      </c>
      <c r="AB151" s="5">
        <v>12356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224</v>
      </c>
      <c r="F152" s="5">
        <f>ROUND(Source!AR124,O152)</f>
        <v>57243</v>
      </c>
      <c r="G152" s="5" t="s">
        <v>88</v>
      </c>
      <c r="H152" s="5" t="s">
        <v>89</v>
      </c>
      <c r="I152" s="5"/>
      <c r="J152" s="5"/>
      <c r="K152" s="5">
        <v>224</v>
      </c>
      <c r="L152" s="5">
        <v>27</v>
      </c>
      <c r="M152" s="5">
        <v>3</v>
      </c>
      <c r="N152" s="5" t="s">
        <v>3</v>
      </c>
      <c r="O152" s="5">
        <v>0</v>
      </c>
      <c r="P152" s="5">
        <f>ROUND(Source!EJ124,O152)</f>
        <v>203971</v>
      </c>
      <c r="Q152" s="5"/>
      <c r="R152" s="5"/>
      <c r="S152" s="5"/>
      <c r="T152" s="5"/>
      <c r="U152" s="5"/>
      <c r="V152" s="5"/>
      <c r="W152" s="5">
        <v>19961.189999999999</v>
      </c>
      <c r="X152" s="5">
        <v>1</v>
      </c>
      <c r="Y152" s="5">
        <v>19961.189999999999</v>
      </c>
      <c r="Z152" s="5">
        <v>101642</v>
      </c>
      <c r="AA152" s="5">
        <v>1</v>
      </c>
      <c r="AB152" s="5">
        <v>101642</v>
      </c>
    </row>
    <row r="154" spans="1:255" x14ac:dyDescent="0.2">
      <c r="A154" s="1">
        <v>5</v>
      </c>
      <c r="B154" s="1">
        <v>0</v>
      </c>
      <c r="C154" s="1"/>
      <c r="D154" s="1">
        <f>ROW(A167)</f>
        <v>167</v>
      </c>
      <c r="E154" s="1"/>
      <c r="F154" s="1" t="s">
        <v>23</v>
      </c>
      <c r="G154" s="1" t="s">
        <v>219</v>
      </c>
      <c r="H154" s="1" t="s">
        <v>3</v>
      </c>
      <c r="I154" s="1">
        <v>0</v>
      </c>
      <c r="J154" s="1"/>
      <c r="K154" s="1">
        <v>0</v>
      </c>
      <c r="L154" s="1"/>
      <c r="M154" s="1" t="s">
        <v>3</v>
      </c>
      <c r="N154" s="1"/>
      <c r="O154" s="1"/>
      <c r="P154" s="1"/>
      <c r="Q154" s="1"/>
      <c r="R154" s="1"/>
      <c r="S154" s="1">
        <v>0</v>
      </c>
      <c r="T154" s="1">
        <v>0</v>
      </c>
      <c r="U154" s="1" t="s">
        <v>3</v>
      </c>
      <c r="V154" s="1">
        <v>0</v>
      </c>
      <c r="W154" s="1"/>
      <c r="X154" s="1"/>
      <c r="Y154" s="1"/>
      <c r="Z154" s="1"/>
      <c r="AA154" s="1"/>
      <c r="AB154" s="1" t="s">
        <v>3</v>
      </c>
      <c r="AC154" s="1" t="s">
        <v>3</v>
      </c>
      <c r="AD154" s="1" t="s">
        <v>3</v>
      </c>
      <c r="AE154" s="1" t="s">
        <v>3</v>
      </c>
      <c r="AF154" s="1" t="s">
        <v>3</v>
      </c>
      <c r="AG154" s="1" t="s">
        <v>3</v>
      </c>
      <c r="AH154" s="1"/>
      <c r="AI154" s="1"/>
      <c r="AJ154" s="1"/>
      <c r="AK154" s="1"/>
      <c r="AL154" s="1"/>
      <c r="AM154" s="1"/>
      <c r="AN154" s="1"/>
      <c r="AO154" s="1"/>
      <c r="AP154" s="1" t="s">
        <v>3</v>
      </c>
      <c r="AQ154" s="1" t="s">
        <v>3</v>
      </c>
      <c r="AR154" s="1" t="s">
        <v>3</v>
      </c>
      <c r="AS154" s="1"/>
      <c r="AT154" s="1"/>
      <c r="AU154" s="1"/>
      <c r="AV154" s="1"/>
      <c r="AW154" s="1"/>
      <c r="AX154" s="1"/>
      <c r="AY154" s="1"/>
      <c r="AZ154" s="1" t="s">
        <v>3</v>
      </c>
      <c r="BA154" s="1"/>
      <c r="BB154" s="1" t="s">
        <v>3</v>
      </c>
      <c r="BC154" s="1" t="s">
        <v>3</v>
      </c>
      <c r="BD154" s="1" t="s">
        <v>3</v>
      </c>
      <c r="BE154" s="1" t="s">
        <v>3</v>
      </c>
      <c r="BF154" s="1" t="s">
        <v>3</v>
      </c>
      <c r="BG154" s="1" t="s">
        <v>3</v>
      </c>
      <c r="BH154" s="1" t="s">
        <v>3</v>
      </c>
      <c r="BI154" s="1" t="s">
        <v>3</v>
      </c>
      <c r="BJ154" s="1" t="s">
        <v>3</v>
      </c>
      <c r="BK154" s="1" t="s">
        <v>3</v>
      </c>
      <c r="BL154" s="1" t="s">
        <v>3</v>
      </c>
      <c r="BM154" s="1" t="s">
        <v>3</v>
      </c>
      <c r="BN154" s="1" t="s">
        <v>3</v>
      </c>
      <c r="BO154" s="1" t="s">
        <v>3</v>
      </c>
      <c r="BP154" s="1" t="s">
        <v>3</v>
      </c>
      <c r="BQ154" s="1"/>
      <c r="BR154" s="1"/>
      <c r="BS154" s="1"/>
      <c r="BT154" s="1"/>
      <c r="BU154" s="1"/>
      <c r="BV154" s="1"/>
      <c r="BW154" s="1"/>
      <c r="BX154" s="1">
        <v>0</v>
      </c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>
        <v>0</v>
      </c>
    </row>
    <row r="156" spans="1:255" x14ac:dyDescent="0.2">
      <c r="A156" s="3">
        <v>52</v>
      </c>
      <c r="B156" s="3">
        <f t="shared" ref="B156:G156" si="110">B167</f>
        <v>0</v>
      </c>
      <c r="C156" s="3">
        <f t="shared" si="110"/>
        <v>5</v>
      </c>
      <c r="D156" s="3">
        <f t="shared" si="110"/>
        <v>154</v>
      </c>
      <c r="E156" s="3">
        <f t="shared" si="110"/>
        <v>0</v>
      </c>
      <c r="F156" s="3" t="str">
        <f t="shared" si="110"/>
        <v>Новый подраздел</v>
      </c>
      <c r="G156" s="3" t="str">
        <f t="shared" si="110"/>
        <v>ЗИП</v>
      </c>
      <c r="H156" s="3"/>
      <c r="I156" s="3"/>
      <c r="J156" s="3"/>
      <c r="K156" s="3"/>
      <c r="L156" s="3"/>
      <c r="M156" s="3"/>
      <c r="N156" s="3"/>
      <c r="O156" s="3">
        <f t="shared" ref="O156:AT156" si="111">O167</f>
        <v>0</v>
      </c>
      <c r="P156" s="3">
        <f t="shared" si="111"/>
        <v>0</v>
      </c>
      <c r="Q156" s="3">
        <f t="shared" si="111"/>
        <v>0</v>
      </c>
      <c r="R156" s="3">
        <f t="shared" si="111"/>
        <v>0</v>
      </c>
      <c r="S156" s="3">
        <f t="shared" si="111"/>
        <v>0</v>
      </c>
      <c r="T156" s="3">
        <f t="shared" si="111"/>
        <v>0</v>
      </c>
      <c r="U156" s="3">
        <f t="shared" si="111"/>
        <v>0</v>
      </c>
      <c r="V156" s="3">
        <f t="shared" si="111"/>
        <v>0</v>
      </c>
      <c r="W156" s="3">
        <f t="shared" si="111"/>
        <v>0</v>
      </c>
      <c r="X156" s="3">
        <f t="shared" si="111"/>
        <v>0</v>
      </c>
      <c r="Y156" s="3">
        <f t="shared" si="111"/>
        <v>0</v>
      </c>
      <c r="Z156" s="3">
        <f t="shared" si="111"/>
        <v>0</v>
      </c>
      <c r="AA156" s="3">
        <f t="shared" si="111"/>
        <v>0</v>
      </c>
      <c r="AB156" s="3">
        <f t="shared" si="111"/>
        <v>0</v>
      </c>
      <c r="AC156" s="3">
        <f t="shared" si="111"/>
        <v>0</v>
      </c>
      <c r="AD156" s="3">
        <f t="shared" si="111"/>
        <v>0</v>
      </c>
      <c r="AE156" s="3">
        <f t="shared" si="111"/>
        <v>0</v>
      </c>
      <c r="AF156" s="3">
        <f t="shared" si="111"/>
        <v>0</v>
      </c>
      <c r="AG156" s="3">
        <f t="shared" si="111"/>
        <v>0</v>
      </c>
      <c r="AH156" s="3">
        <f t="shared" si="111"/>
        <v>0</v>
      </c>
      <c r="AI156" s="3">
        <f t="shared" si="111"/>
        <v>0</v>
      </c>
      <c r="AJ156" s="3">
        <f t="shared" si="111"/>
        <v>0</v>
      </c>
      <c r="AK156" s="3">
        <f t="shared" si="111"/>
        <v>0</v>
      </c>
      <c r="AL156" s="3">
        <f t="shared" si="111"/>
        <v>0</v>
      </c>
      <c r="AM156" s="3">
        <f t="shared" si="111"/>
        <v>0</v>
      </c>
      <c r="AN156" s="3">
        <f t="shared" si="111"/>
        <v>0</v>
      </c>
      <c r="AO156" s="3">
        <f t="shared" si="111"/>
        <v>0</v>
      </c>
      <c r="AP156" s="3">
        <f t="shared" si="111"/>
        <v>0</v>
      </c>
      <c r="AQ156" s="3">
        <f t="shared" si="111"/>
        <v>0</v>
      </c>
      <c r="AR156" s="3">
        <f t="shared" si="111"/>
        <v>0</v>
      </c>
      <c r="AS156" s="3">
        <f t="shared" si="111"/>
        <v>0</v>
      </c>
      <c r="AT156" s="3">
        <f t="shared" si="111"/>
        <v>0</v>
      </c>
      <c r="AU156" s="3">
        <f t="shared" ref="AU156:BZ156" si="112">AU167</f>
        <v>0</v>
      </c>
      <c r="AV156" s="3">
        <f t="shared" si="112"/>
        <v>0</v>
      </c>
      <c r="AW156" s="3">
        <f t="shared" si="112"/>
        <v>0</v>
      </c>
      <c r="AX156" s="3">
        <f t="shared" si="112"/>
        <v>0</v>
      </c>
      <c r="AY156" s="3">
        <f t="shared" si="112"/>
        <v>0</v>
      </c>
      <c r="AZ156" s="3">
        <f t="shared" si="112"/>
        <v>0</v>
      </c>
      <c r="BA156" s="3">
        <f t="shared" si="112"/>
        <v>0</v>
      </c>
      <c r="BB156" s="3">
        <f t="shared" si="112"/>
        <v>0</v>
      </c>
      <c r="BC156" s="3">
        <f t="shared" si="112"/>
        <v>0</v>
      </c>
      <c r="BD156" s="3">
        <f t="shared" si="112"/>
        <v>0</v>
      </c>
      <c r="BE156" s="3">
        <f t="shared" si="112"/>
        <v>0</v>
      </c>
      <c r="BF156" s="3">
        <f t="shared" si="112"/>
        <v>0</v>
      </c>
      <c r="BG156" s="3">
        <f t="shared" si="112"/>
        <v>0</v>
      </c>
      <c r="BH156" s="3">
        <f t="shared" si="112"/>
        <v>0</v>
      </c>
      <c r="BI156" s="3">
        <f t="shared" si="112"/>
        <v>0</v>
      </c>
      <c r="BJ156" s="3">
        <f t="shared" si="112"/>
        <v>0</v>
      </c>
      <c r="BK156" s="3">
        <f t="shared" si="112"/>
        <v>0</v>
      </c>
      <c r="BL156" s="3">
        <f t="shared" si="112"/>
        <v>0</v>
      </c>
      <c r="BM156" s="3">
        <f t="shared" si="112"/>
        <v>0</v>
      </c>
      <c r="BN156" s="3">
        <f t="shared" si="112"/>
        <v>0</v>
      </c>
      <c r="BO156" s="3">
        <f t="shared" si="112"/>
        <v>0</v>
      </c>
      <c r="BP156" s="3">
        <f t="shared" si="112"/>
        <v>0</v>
      </c>
      <c r="BQ156" s="3">
        <f t="shared" si="112"/>
        <v>0</v>
      </c>
      <c r="BR156" s="3">
        <f t="shared" si="112"/>
        <v>0</v>
      </c>
      <c r="BS156" s="3">
        <f t="shared" si="112"/>
        <v>0</v>
      </c>
      <c r="BT156" s="3">
        <f t="shared" si="112"/>
        <v>0</v>
      </c>
      <c r="BU156" s="3">
        <f t="shared" si="112"/>
        <v>0</v>
      </c>
      <c r="BV156" s="3">
        <f t="shared" si="112"/>
        <v>0</v>
      </c>
      <c r="BW156" s="3">
        <f t="shared" si="112"/>
        <v>0</v>
      </c>
      <c r="BX156" s="3">
        <f t="shared" si="112"/>
        <v>0</v>
      </c>
      <c r="BY156" s="3">
        <f t="shared" si="112"/>
        <v>0</v>
      </c>
      <c r="BZ156" s="3">
        <f t="shared" si="112"/>
        <v>0</v>
      </c>
      <c r="CA156" s="3">
        <f t="shared" ref="CA156:DF156" si="113">CA167</f>
        <v>0</v>
      </c>
      <c r="CB156" s="3">
        <f t="shared" si="113"/>
        <v>0</v>
      </c>
      <c r="CC156" s="3">
        <f t="shared" si="113"/>
        <v>0</v>
      </c>
      <c r="CD156" s="3">
        <f t="shared" si="113"/>
        <v>0</v>
      </c>
      <c r="CE156" s="3">
        <f t="shared" si="113"/>
        <v>0</v>
      </c>
      <c r="CF156" s="3">
        <f t="shared" si="113"/>
        <v>0</v>
      </c>
      <c r="CG156" s="3">
        <f t="shared" si="113"/>
        <v>0</v>
      </c>
      <c r="CH156" s="3">
        <f t="shared" si="113"/>
        <v>0</v>
      </c>
      <c r="CI156" s="3">
        <f t="shared" si="113"/>
        <v>0</v>
      </c>
      <c r="CJ156" s="3">
        <f t="shared" si="113"/>
        <v>0</v>
      </c>
      <c r="CK156" s="3">
        <f t="shared" si="113"/>
        <v>0</v>
      </c>
      <c r="CL156" s="3">
        <f t="shared" si="113"/>
        <v>0</v>
      </c>
      <c r="CM156" s="3">
        <f t="shared" si="113"/>
        <v>0</v>
      </c>
      <c r="CN156" s="3">
        <f t="shared" si="113"/>
        <v>0</v>
      </c>
      <c r="CO156" s="3">
        <f t="shared" si="113"/>
        <v>0</v>
      </c>
      <c r="CP156" s="3">
        <f t="shared" si="113"/>
        <v>0</v>
      </c>
      <c r="CQ156" s="3">
        <f t="shared" si="113"/>
        <v>0</v>
      </c>
      <c r="CR156" s="3">
        <f t="shared" si="113"/>
        <v>0</v>
      </c>
      <c r="CS156" s="3">
        <f t="shared" si="113"/>
        <v>0</v>
      </c>
      <c r="CT156" s="3">
        <f t="shared" si="113"/>
        <v>0</v>
      </c>
      <c r="CU156" s="3">
        <f t="shared" si="113"/>
        <v>0</v>
      </c>
      <c r="CV156" s="3">
        <f t="shared" si="113"/>
        <v>0</v>
      </c>
      <c r="CW156" s="3">
        <f t="shared" si="113"/>
        <v>0</v>
      </c>
      <c r="CX156" s="3">
        <f t="shared" si="113"/>
        <v>0</v>
      </c>
      <c r="CY156" s="3">
        <f t="shared" si="113"/>
        <v>0</v>
      </c>
      <c r="CZ156" s="3">
        <f t="shared" si="113"/>
        <v>0</v>
      </c>
      <c r="DA156" s="3">
        <f t="shared" si="113"/>
        <v>0</v>
      </c>
      <c r="DB156" s="3">
        <f t="shared" si="113"/>
        <v>0</v>
      </c>
      <c r="DC156" s="3">
        <f t="shared" si="113"/>
        <v>0</v>
      </c>
      <c r="DD156" s="3">
        <f t="shared" si="113"/>
        <v>0</v>
      </c>
      <c r="DE156" s="3">
        <f t="shared" si="113"/>
        <v>0</v>
      </c>
      <c r="DF156" s="3">
        <f t="shared" si="113"/>
        <v>0</v>
      </c>
      <c r="DG156" s="4">
        <f t="shared" ref="DG156:EL156" si="114">DG167</f>
        <v>0</v>
      </c>
      <c r="DH156" s="4">
        <f t="shared" si="114"/>
        <v>0</v>
      </c>
      <c r="DI156" s="4">
        <f t="shared" si="114"/>
        <v>0</v>
      </c>
      <c r="DJ156" s="4">
        <f t="shared" si="114"/>
        <v>0</v>
      </c>
      <c r="DK156" s="4">
        <f t="shared" si="114"/>
        <v>0</v>
      </c>
      <c r="DL156" s="4">
        <f t="shared" si="114"/>
        <v>0</v>
      </c>
      <c r="DM156" s="4">
        <f t="shared" si="114"/>
        <v>0</v>
      </c>
      <c r="DN156" s="4">
        <f t="shared" si="114"/>
        <v>0</v>
      </c>
      <c r="DO156" s="4">
        <f t="shared" si="114"/>
        <v>0</v>
      </c>
      <c r="DP156" s="4">
        <f t="shared" si="114"/>
        <v>0</v>
      </c>
      <c r="DQ156" s="4">
        <f t="shared" si="114"/>
        <v>0</v>
      </c>
      <c r="DR156" s="4">
        <f t="shared" si="114"/>
        <v>0</v>
      </c>
      <c r="DS156" s="4">
        <f t="shared" si="114"/>
        <v>0</v>
      </c>
      <c r="DT156" s="4">
        <f t="shared" si="114"/>
        <v>0</v>
      </c>
      <c r="DU156" s="4">
        <f t="shared" si="114"/>
        <v>0</v>
      </c>
      <c r="DV156" s="4">
        <f t="shared" si="114"/>
        <v>0</v>
      </c>
      <c r="DW156" s="4">
        <f t="shared" si="114"/>
        <v>0</v>
      </c>
      <c r="DX156" s="4">
        <f t="shared" si="114"/>
        <v>0</v>
      </c>
      <c r="DY156" s="4">
        <f t="shared" si="114"/>
        <v>0</v>
      </c>
      <c r="DZ156" s="4">
        <f t="shared" si="114"/>
        <v>0</v>
      </c>
      <c r="EA156" s="4">
        <f t="shared" si="114"/>
        <v>0</v>
      </c>
      <c r="EB156" s="4">
        <f t="shared" si="114"/>
        <v>0</v>
      </c>
      <c r="EC156" s="4">
        <f t="shared" si="114"/>
        <v>0</v>
      </c>
      <c r="ED156" s="4">
        <f t="shared" si="114"/>
        <v>0</v>
      </c>
      <c r="EE156" s="4">
        <f t="shared" si="114"/>
        <v>0</v>
      </c>
      <c r="EF156" s="4">
        <f t="shared" si="114"/>
        <v>0</v>
      </c>
      <c r="EG156" s="4">
        <f t="shared" si="114"/>
        <v>0</v>
      </c>
      <c r="EH156" s="4">
        <f t="shared" si="114"/>
        <v>0</v>
      </c>
      <c r="EI156" s="4">
        <f t="shared" si="114"/>
        <v>0</v>
      </c>
      <c r="EJ156" s="4">
        <f t="shared" si="114"/>
        <v>0</v>
      </c>
      <c r="EK156" s="4">
        <f t="shared" si="114"/>
        <v>0</v>
      </c>
      <c r="EL156" s="4">
        <f t="shared" si="114"/>
        <v>0</v>
      </c>
      <c r="EM156" s="4">
        <f t="shared" ref="EM156:FR156" si="115">EM167</f>
        <v>0</v>
      </c>
      <c r="EN156" s="4">
        <f t="shared" si="115"/>
        <v>0</v>
      </c>
      <c r="EO156" s="4">
        <f t="shared" si="115"/>
        <v>0</v>
      </c>
      <c r="EP156" s="4">
        <f t="shared" si="115"/>
        <v>0</v>
      </c>
      <c r="EQ156" s="4">
        <f t="shared" si="115"/>
        <v>0</v>
      </c>
      <c r="ER156" s="4">
        <f t="shared" si="115"/>
        <v>0</v>
      </c>
      <c r="ES156" s="4">
        <f t="shared" si="115"/>
        <v>0</v>
      </c>
      <c r="ET156" s="4">
        <f t="shared" si="115"/>
        <v>0</v>
      </c>
      <c r="EU156" s="4">
        <f t="shared" si="115"/>
        <v>0</v>
      </c>
      <c r="EV156" s="4">
        <f t="shared" si="115"/>
        <v>0</v>
      </c>
      <c r="EW156" s="4">
        <f t="shared" si="115"/>
        <v>0</v>
      </c>
      <c r="EX156" s="4">
        <f t="shared" si="115"/>
        <v>0</v>
      </c>
      <c r="EY156" s="4">
        <f t="shared" si="115"/>
        <v>0</v>
      </c>
      <c r="EZ156" s="4">
        <f t="shared" si="115"/>
        <v>0</v>
      </c>
      <c r="FA156" s="4">
        <f t="shared" si="115"/>
        <v>0</v>
      </c>
      <c r="FB156" s="4">
        <f t="shared" si="115"/>
        <v>0</v>
      </c>
      <c r="FC156" s="4">
        <f t="shared" si="115"/>
        <v>0</v>
      </c>
      <c r="FD156" s="4">
        <f t="shared" si="115"/>
        <v>0</v>
      </c>
      <c r="FE156" s="4">
        <f t="shared" si="115"/>
        <v>0</v>
      </c>
      <c r="FF156" s="4">
        <f t="shared" si="115"/>
        <v>0</v>
      </c>
      <c r="FG156" s="4">
        <f t="shared" si="115"/>
        <v>0</v>
      </c>
      <c r="FH156" s="4">
        <f t="shared" si="115"/>
        <v>0</v>
      </c>
      <c r="FI156" s="4">
        <f t="shared" si="115"/>
        <v>0</v>
      </c>
      <c r="FJ156" s="4">
        <f t="shared" si="115"/>
        <v>0</v>
      </c>
      <c r="FK156" s="4">
        <f t="shared" si="115"/>
        <v>0</v>
      </c>
      <c r="FL156" s="4">
        <f t="shared" si="115"/>
        <v>0</v>
      </c>
      <c r="FM156" s="4">
        <f t="shared" si="115"/>
        <v>0</v>
      </c>
      <c r="FN156" s="4">
        <f t="shared" si="115"/>
        <v>0</v>
      </c>
      <c r="FO156" s="4">
        <f t="shared" si="115"/>
        <v>0</v>
      </c>
      <c r="FP156" s="4">
        <f t="shared" si="115"/>
        <v>0</v>
      </c>
      <c r="FQ156" s="4">
        <f t="shared" si="115"/>
        <v>0</v>
      </c>
      <c r="FR156" s="4">
        <f t="shared" si="115"/>
        <v>0</v>
      </c>
      <c r="FS156" s="4">
        <f t="shared" ref="FS156:GX156" si="116">FS167</f>
        <v>0</v>
      </c>
      <c r="FT156" s="4">
        <f t="shared" si="116"/>
        <v>0</v>
      </c>
      <c r="FU156" s="4">
        <f t="shared" si="116"/>
        <v>0</v>
      </c>
      <c r="FV156" s="4">
        <f t="shared" si="116"/>
        <v>0</v>
      </c>
      <c r="FW156" s="4">
        <f t="shared" si="116"/>
        <v>0</v>
      </c>
      <c r="FX156" s="4">
        <f t="shared" si="116"/>
        <v>0</v>
      </c>
      <c r="FY156" s="4">
        <f t="shared" si="116"/>
        <v>0</v>
      </c>
      <c r="FZ156" s="4">
        <f t="shared" si="116"/>
        <v>0</v>
      </c>
      <c r="GA156" s="4">
        <f t="shared" si="116"/>
        <v>0</v>
      </c>
      <c r="GB156" s="4">
        <f t="shared" si="116"/>
        <v>0</v>
      </c>
      <c r="GC156" s="4">
        <f t="shared" si="116"/>
        <v>0</v>
      </c>
      <c r="GD156" s="4">
        <f t="shared" si="116"/>
        <v>0</v>
      </c>
      <c r="GE156" s="4">
        <f t="shared" si="116"/>
        <v>0</v>
      </c>
      <c r="GF156" s="4">
        <f t="shared" si="116"/>
        <v>0</v>
      </c>
      <c r="GG156" s="4">
        <f t="shared" si="116"/>
        <v>0</v>
      </c>
      <c r="GH156" s="4">
        <f t="shared" si="116"/>
        <v>0</v>
      </c>
      <c r="GI156" s="4">
        <f t="shared" si="116"/>
        <v>0</v>
      </c>
      <c r="GJ156" s="4">
        <f t="shared" si="116"/>
        <v>0</v>
      </c>
      <c r="GK156" s="4">
        <f t="shared" si="116"/>
        <v>0</v>
      </c>
      <c r="GL156" s="4">
        <f t="shared" si="116"/>
        <v>0</v>
      </c>
      <c r="GM156" s="4">
        <f t="shared" si="116"/>
        <v>0</v>
      </c>
      <c r="GN156" s="4">
        <f t="shared" si="116"/>
        <v>0</v>
      </c>
      <c r="GO156" s="4">
        <f t="shared" si="116"/>
        <v>0</v>
      </c>
      <c r="GP156" s="4">
        <f t="shared" si="116"/>
        <v>0</v>
      </c>
      <c r="GQ156" s="4">
        <f t="shared" si="116"/>
        <v>0</v>
      </c>
      <c r="GR156" s="4">
        <f t="shared" si="116"/>
        <v>0</v>
      </c>
      <c r="GS156" s="4">
        <f t="shared" si="116"/>
        <v>0</v>
      </c>
      <c r="GT156" s="4">
        <f t="shared" si="116"/>
        <v>0</v>
      </c>
      <c r="GU156" s="4">
        <f t="shared" si="116"/>
        <v>0</v>
      </c>
      <c r="GV156" s="4">
        <f t="shared" si="116"/>
        <v>0</v>
      </c>
      <c r="GW156" s="4">
        <f t="shared" si="116"/>
        <v>0</v>
      </c>
      <c r="GX156" s="4">
        <f t="shared" si="116"/>
        <v>0</v>
      </c>
    </row>
    <row r="158" spans="1:255" x14ac:dyDescent="0.2">
      <c r="A158" s="2">
        <v>17</v>
      </c>
      <c r="B158" s="2">
        <v>0</v>
      </c>
      <c r="C158" s="2"/>
      <c r="D158" s="2"/>
      <c r="E158" s="2" t="s">
        <v>3</v>
      </c>
      <c r="F158" s="2" t="s">
        <v>220</v>
      </c>
      <c r="G158" s="2" t="s">
        <v>221</v>
      </c>
      <c r="H158" s="2" t="s">
        <v>28</v>
      </c>
      <c r="I158" s="2">
        <v>1</v>
      </c>
      <c r="J158" s="2">
        <v>0</v>
      </c>
      <c r="K158" s="2">
        <v>1</v>
      </c>
      <c r="L158" s="2"/>
      <c r="M158" s="2"/>
      <c r="N158" s="2"/>
      <c r="O158" s="2">
        <f>ROUND(CP158,2)</f>
        <v>15544</v>
      </c>
      <c r="P158" s="2">
        <f>ROUND(ROUND(CQ158*I158,0)/BC158,2)</f>
        <v>15544</v>
      </c>
      <c r="Q158" s="2">
        <f>ROUND(CR158*I158,2)</f>
        <v>0</v>
      </c>
      <c r="R158" s="2">
        <f>ROUND(CS158*I158,2)</f>
        <v>0</v>
      </c>
      <c r="S158" s="2">
        <f>ROUND(CT158*I158,2)</f>
        <v>0</v>
      </c>
      <c r="T158" s="2">
        <f>ROUND(CU158*I158,2)</f>
        <v>0</v>
      </c>
      <c r="U158" s="2">
        <f t="shared" ref="U158:U165" si="117">ROUND(CV158*I158,7)</f>
        <v>0</v>
      </c>
      <c r="V158" s="2">
        <f t="shared" ref="V158:V165" si="118">ROUND(CW158*I158,7)</f>
        <v>0</v>
      </c>
      <c r="W158" s="2">
        <f>ROUND(CX158*I158,2)</f>
        <v>0</v>
      </c>
      <c r="X158" s="2">
        <f>ROUND(CY158,2)</f>
        <v>0</v>
      </c>
      <c r="Y158" s="2">
        <f>ROUND(CZ158,2)</f>
        <v>0</v>
      </c>
      <c r="Z158" s="2"/>
      <c r="AA158" s="2">
        <v>-1</v>
      </c>
      <c r="AB158" s="2">
        <f t="shared" ref="AB158:AB165" si="119">ROUND((AC158+AD158+AF158),2)</f>
        <v>15544</v>
      </c>
      <c r="AC158" s="2">
        <f t="shared" ref="AC158:AC165" si="120">ROUND((ES158),2)</f>
        <v>15544</v>
      </c>
      <c r="AD158" s="2">
        <f t="shared" ref="AD158:AD165" si="121">ROUND((((ET158)-(EU158))+AE158),2)</f>
        <v>0</v>
      </c>
      <c r="AE158" s="2">
        <f t="shared" ref="AE158:AF165" si="122">ROUND((EU158),2)</f>
        <v>0</v>
      </c>
      <c r="AF158" s="2">
        <f t="shared" si="122"/>
        <v>0</v>
      </c>
      <c r="AG158" s="2">
        <f t="shared" ref="AG158:AG165" si="123">ROUND((AP158),2)</f>
        <v>0</v>
      </c>
      <c r="AH158" s="2">
        <f t="shared" ref="AH158:AI165" si="124">(EW158)</f>
        <v>0</v>
      </c>
      <c r="AI158" s="2">
        <f t="shared" si="124"/>
        <v>0</v>
      </c>
      <c r="AJ158" s="2">
        <f t="shared" ref="AJ158:AJ165" si="125">(AS158)</f>
        <v>0</v>
      </c>
      <c r="AK158" s="2">
        <v>15544</v>
      </c>
      <c r="AL158" s="2">
        <v>15544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78</v>
      </c>
      <c r="AU158" s="2">
        <v>57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1</v>
      </c>
      <c r="BJ158" s="2" t="s">
        <v>3</v>
      </c>
      <c r="BK158" s="2"/>
      <c r="BL158" s="2"/>
      <c r="BM158" s="2">
        <v>400002</v>
      </c>
      <c r="BN158" s="2">
        <v>0</v>
      </c>
      <c r="BO158" s="2" t="s">
        <v>3</v>
      </c>
      <c r="BP158" s="2">
        <v>0</v>
      </c>
      <c r="BQ158" s="2">
        <v>7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78</v>
      </c>
      <c r="CA158" s="2">
        <v>57</v>
      </c>
      <c r="CB158" s="2" t="s">
        <v>3</v>
      </c>
      <c r="CC158" s="2"/>
      <c r="CD158" s="2"/>
      <c r="CE158" s="2">
        <v>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ref="CP158:CP165" si="126">(P158+Q158+S158)</f>
        <v>15544</v>
      </c>
      <c r="CQ158" s="2">
        <f t="shared" ref="CQ158:CQ165" si="127">AC158</f>
        <v>15544</v>
      </c>
      <c r="CR158" s="2">
        <f t="shared" ref="CR158:CR165" si="128">(((ET158)-(EU158)*BS158)+AE158*BS158)</f>
        <v>0</v>
      </c>
      <c r="CS158" s="2">
        <f t="shared" ref="CS158:CS165" si="129">AE158*BS158</f>
        <v>0</v>
      </c>
      <c r="CT158" s="2">
        <f t="shared" ref="CT158:CT165" si="130">AF158*BA158</f>
        <v>0</v>
      </c>
      <c r="CU158" s="2">
        <f t="shared" ref="CU158:CX165" si="131">AG158</f>
        <v>0</v>
      </c>
      <c r="CV158" s="2">
        <f t="shared" si="131"/>
        <v>0</v>
      </c>
      <c r="CW158" s="2">
        <f t="shared" si="131"/>
        <v>0</v>
      </c>
      <c r="CX158" s="2">
        <f t="shared" si="131"/>
        <v>0</v>
      </c>
      <c r="CY158" s="2">
        <f t="shared" ref="CY158:CY165" si="132">(((S158+R158)*AT158)/100)</f>
        <v>0</v>
      </c>
      <c r="CZ158" s="2">
        <f t="shared" ref="CZ158:CZ165" si="133">(((S158+R158)*AU158)/100)</f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1010</v>
      </c>
      <c r="DV158" s="2" t="s">
        <v>28</v>
      </c>
      <c r="DW158" s="2" t="s">
        <v>28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56793265</v>
      </c>
      <c r="EF158" s="2">
        <v>7</v>
      </c>
      <c r="EG158" s="2" t="s">
        <v>29</v>
      </c>
      <c r="EH158" s="2">
        <v>109</v>
      </c>
      <c r="EI158" s="2" t="s">
        <v>30</v>
      </c>
      <c r="EJ158" s="2">
        <v>1</v>
      </c>
      <c r="EK158" s="2">
        <v>400002</v>
      </c>
      <c r="EL158" s="2" t="s">
        <v>30</v>
      </c>
      <c r="EM158" s="2" t="s">
        <v>31</v>
      </c>
      <c r="EN158" s="2"/>
      <c r="EO158" s="2" t="s">
        <v>3</v>
      </c>
      <c r="EP158" s="2"/>
      <c r="EQ158" s="2">
        <v>1704960</v>
      </c>
      <c r="ER158" s="2">
        <v>0</v>
      </c>
      <c r="ES158" s="2">
        <v>15544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>
        <v>0</v>
      </c>
      <c r="EZ158" s="2">
        <v>5</v>
      </c>
      <c r="FA158" s="2"/>
      <c r="FB158" s="2"/>
      <c r="FC158" s="2">
        <v>0</v>
      </c>
      <c r="FD158" s="2">
        <v>18</v>
      </c>
      <c r="FE158" s="2"/>
      <c r="FF158" s="2">
        <v>15544</v>
      </c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78</v>
      </c>
      <c r="FY158" s="2">
        <v>57</v>
      </c>
      <c r="FZ158" s="2"/>
      <c r="GA158" s="2" t="s">
        <v>3</v>
      </c>
      <c r="GB158" s="2"/>
      <c r="GC158" s="2"/>
      <c r="GD158" s="2">
        <v>1</v>
      </c>
      <c r="GE158" s="2"/>
      <c r="GF158" s="2">
        <v>-2036844576</v>
      </c>
      <c r="GG158" s="2">
        <v>2</v>
      </c>
      <c r="GH158" s="2">
        <v>3</v>
      </c>
      <c r="GI158" s="2">
        <v>-2</v>
      </c>
      <c r="GJ158" s="2">
        <v>0</v>
      </c>
      <c r="GK158" s="2">
        <v>0</v>
      </c>
      <c r="GL158" s="2">
        <f>ROUND(IF(AND(BH158=3,BI158=3,FS158&lt;&gt;0),P158,0),2)</f>
        <v>0</v>
      </c>
      <c r="GM158" s="2">
        <f>ROUND(O158+X158+Y158,2)+GX158</f>
        <v>15544</v>
      </c>
      <c r="GN158" s="2">
        <f t="shared" ref="GN158:GN165" si="134">IF(OR(BI158=0,BI158=1),GM158-GX158,0)</f>
        <v>15544</v>
      </c>
      <c r="GO158" s="2">
        <f t="shared" ref="GO158:GO165" si="135">IF(BI158=2,GM158-GX158,0)</f>
        <v>0</v>
      </c>
      <c r="GP158" s="2">
        <f t="shared" ref="GP158:GP165" si="136">IF(BI158=4,GM158-GX158,0)</f>
        <v>0</v>
      </c>
      <c r="GQ158" s="2"/>
      <c r="GR158" s="2">
        <v>1</v>
      </c>
      <c r="GS158" s="2">
        <v>1</v>
      </c>
      <c r="GT158" s="2">
        <v>0</v>
      </c>
      <c r="GU158" s="2" t="s">
        <v>3</v>
      </c>
      <c r="GV158" s="2">
        <f t="shared" ref="GV158:GV165" si="137">ROUND((GT158),2)</f>
        <v>0</v>
      </c>
      <c r="GW158" s="2">
        <v>1</v>
      </c>
      <c r="GX158" s="2">
        <f>ROUND(HC158*I158,2)</f>
        <v>0</v>
      </c>
      <c r="GY158" s="2"/>
      <c r="GZ158" s="2"/>
      <c r="HA158" s="2">
        <v>0</v>
      </c>
      <c r="HB158" s="2">
        <v>0</v>
      </c>
      <c r="HC158" s="2">
        <f t="shared" ref="HC158:HC165" si="138">GV158*GW158</f>
        <v>0</v>
      </c>
      <c r="HD158" s="2"/>
      <c r="HE158" s="2" t="s">
        <v>3</v>
      </c>
      <c r="HF158" s="2" t="s">
        <v>3</v>
      </c>
      <c r="HG158" s="2">
        <f t="shared" ref="HG158:HG165" si="139">ROUND(AC158*I158,0)</f>
        <v>15544</v>
      </c>
      <c r="HH158" s="2"/>
      <c r="HI158" s="2"/>
      <c r="HJ158" s="2"/>
      <c r="HK158" s="2"/>
      <c r="HL158" s="2"/>
      <c r="HM158" s="2" t="s">
        <v>3</v>
      </c>
      <c r="HN158" s="2" t="s">
        <v>32</v>
      </c>
      <c r="HO158" s="2" t="s">
        <v>33</v>
      </c>
      <c r="HP158" s="2" t="s">
        <v>30</v>
      </c>
      <c r="HQ158" s="2" t="s">
        <v>30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0</v>
      </c>
      <c r="E159" t="s">
        <v>3</v>
      </c>
      <c r="F159" t="s">
        <v>220</v>
      </c>
      <c r="G159" t="s">
        <v>221</v>
      </c>
      <c r="H159" t="s">
        <v>28</v>
      </c>
      <c r="I159">
        <v>1</v>
      </c>
      <c r="J159">
        <v>0</v>
      </c>
      <c r="K159">
        <v>1</v>
      </c>
      <c r="O159">
        <f>ROUND(CP159,0)</f>
        <v>15855</v>
      </c>
      <c r="P159">
        <f>ROUND(CQ159*I159,0)</f>
        <v>15855</v>
      </c>
      <c r="Q159">
        <f>ROUND(CR159*I159,0)</f>
        <v>0</v>
      </c>
      <c r="R159">
        <f>ROUND(CS159*I159,0)</f>
        <v>0</v>
      </c>
      <c r="S159">
        <f>ROUND(CT159*I159,0)</f>
        <v>0</v>
      </c>
      <c r="T159">
        <f>ROUND(CU159*I159,0)</f>
        <v>0</v>
      </c>
      <c r="U159">
        <f t="shared" si="117"/>
        <v>0</v>
      </c>
      <c r="V159">
        <f t="shared" si="118"/>
        <v>0</v>
      </c>
      <c r="W159">
        <f>ROUND(CX159*I159,0)</f>
        <v>0</v>
      </c>
      <c r="X159">
        <f>ROUND(CY159,0)</f>
        <v>0</v>
      </c>
      <c r="Y159">
        <f>ROUND(CZ159,0)</f>
        <v>0</v>
      </c>
      <c r="AA159">
        <v>-1</v>
      </c>
      <c r="AB159">
        <f t="shared" si="119"/>
        <v>15854.88</v>
      </c>
      <c r="AC159">
        <f t="shared" si="120"/>
        <v>15854.88</v>
      </c>
      <c r="AD159">
        <f t="shared" si="121"/>
        <v>0</v>
      </c>
      <c r="AE159">
        <f t="shared" si="122"/>
        <v>0</v>
      </c>
      <c r="AF159">
        <f t="shared" si="122"/>
        <v>0</v>
      </c>
      <c r="AG159">
        <f t="shared" si="123"/>
        <v>0</v>
      </c>
      <c r="AH159">
        <f t="shared" si="124"/>
        <v>0</v>
      </c>
      <c r="AI159">
        <f t="shared" si="124"/>
        <v>0</v>
      </c>
      <c r="AJ159">
        <f t="shared" si="125"/>
        <v>0</v>
      </c>
      <c r="AK159">
        <v>15854.88</v>
      </c>
      <c r="AL159">
        <v>15854.88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78</v>
      </c>
      <c r="AU159">
        <v>57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9.66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400002</v>
      </c>
      <c r="BN159">
        <v>0</v>
      </c>
      <c r="BO159" t="s">
        <v>3</v>
      </c>
      <c r="BP159">
        <v>0</v>
      </c>
      <c r="BQ159">
        <v>7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78</v>
      </c>
      <c r="CA159">
        <v>57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6"/>
        <v>15855</v>
      </c>
      <c r="CQ159">
        <f t="shared" si="127"/>
        <v>15854.88</v>
      </c>
      <c r="CR159">
        <f t="shared" si="128"/>
        <v>0</v>
      </c>
      <c r="CS159">
        <f t="shared" si="129"/>
        <v>0</v>
      </c>
      <c r="CT159">
        <f t="shared" si="130"/>
        <v>0</v>
      </c>
      <c r="CU159">
        <f t="shared" si="131"/>
        <v>0</v>
      </c>
      <c r="CV159">
        <f t="shared" si="131"/>
        <v>0</v>
      </c>
      <c r="CW159">
        <f t="shared" si="131"/>
        <v>0</v>
      </c>
      <c r="CX159">
        <f t="shared" si="131"/>
        <v>0</v>
      </c>
      <c r="CY159">
        <f t="shared" si="132"/>
        <v>0</v>
      </c>
      <c r="CZ159">
        <f t="shared" si="133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28</v>
      </c>
      <c r="DW159" t="s">
        <v>28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56793265</v>
      </c>
      <c r="EF159">
        <v>7</v>
      </c>
      <c r="EG159" t="s">
        <v>29</v>
      </c>
      <c r="EH159">
        <v>109</v>
      </c>
      <c r="EI159" t="s">
        <v>30</v>
      </c>
      <c r="EJ159">
        <v>1</v>
      </c>
      <c r="EK159">
        <v>400002</v>
      </c>
      <c r="EL159" t="s">
        <v>30</v>
      </c>
      <c r="EM159" t="s">
        <v>31</v>
      </c>
      <c r="EO159" t="s">
        <v>3</v>
      </c>
      <c r="EQ159">
        <v>1704960</v>
      </c>
      <c r="ER159">
        <v>1641.29</v>
      </c>
      <c r="ES159">
        <v>15854.88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5</v>
      </c>
      <c r="FC159">
        <v>0</v>
      </c>
      <c r="FD159">
        <v>18</v>
      </c>
      <c r="FF159">
        <v>15544</v>
      </c>
      <c r="FQ159">
        <v>0</v>
      </c>
      <c r="FR159">
        <v>0</v>
      </c>
      <c r="FS159">
        <v>0</v>
      </c>
      <c r="FX159">
        <v>78</v>
      </c>
      <c r="FY159">
        <v>57</v>
      </c>
      <c r="GA159" t="s">
        <v>222</v>
      </c>
      <c r="GD159">
        <v>0</v>
      </c>
      <c r="GF159">
        <v>-2036844576</v>
      </c>
      <c r="GG159">
        <v>2</v>
      </c>
      <c r="GH159">
        <v>3</v>
      </c>
      <c r="GI159">
        <v>5</v>
      </c>
      <c r="GJ159">
        <v>0</v>
      </c>
      <c r="GK159">
        <f>ROUND(R159*(S12)/100,0)</f>
        <v>0</v>
      </c>
      <c r="GL159">
        <f>ROUND(IF(AND(BH159=3,BI159=3,FS159&lt;&gt;0),P159,0),0)</f>
        <v>0</v>
      </c>
      <c r="GM159">
        <f>ROUND(O159+X159+Y159+GK159,0)+GX159</f>
        <v>15855</v>
      </c>
      <c r="GN159">
        <f t="shared" si="134"/>
        <v>15855</v>
      </c>
      <c r="GO159">
        <f t="shared" si="135"/>
        <v>0</v>
      </c>
      <c r="GP159">
        <f t="shared" si="136"/>
        <v>0</v>
      </c>
      <c r="GR159">
        <v>1</v>
      </c>
      <c r="GS159">
        <v>1</v>
      </c>
      <c r="GT159">
        <v>0</v>
      </c>
      <c r="GU159" t="s">
        <v>3</v>
      </c>
      <c r="GV159">
        <f t="shared" si="137"/>
        <v>0</v>
      </c>
      <c r="GW159">
        <v>1</v>
      </c>
      <c r="GX159">
        <f>ROUND(HC159*I159,0)</f>
        <v>0</v>
      </c>
      <c r="HA159">
        <v>0</v>
      </c>
      <c r="HB159">
        <v>0</v>
      </c>
      <c r="HC159">
        <f t="shared" si="138"/>
        <v>0</v>
      </c>
      <c r="HE159" t="s">
        <v>125</v>
      </c>
      <c r="HF159" t="s">
        <v>91</v>
      </c>
      <c r="HG159">
        <f t="shared" si="139"/>
        <v>15855</v>
      </c>
      <c r="HM159" t="s">
        <v>3</v>
      </c>
      <c r="HN159" t="s">
        <v>32</v>
      </c>
      <c r="HO159" t="s">
        <v>33</v>
      </c>
      <c r="HP159" t="s">
        <v>30</v>
      </c>
      <c r="HQ159" t="s">
        <v>30</v>
      </c>
      <c r="HS159">
        <v>0</v>
      </c>
      <c r="IK159">
        <v>0</v>
      </c>
    </row>
    <row r="160" spans="1:255" x14ac:dyDescent="0.2">
      <c r="A160" s="2">
        <v>17</v>
      </c>
      <c r="B160" s="2">
        <v>0</v>
      </c>
      <c r="C160" s="2"/>
      <c r="D160" s="2"/>
      <c r="E160" s="2" t="s">
        <v>3</v>
      </c>
      <c r="F160" s="2" t="s">
        <v>223</v>
      </c>
      <c r="G160" s="2" t="s">
        <v>224</v>
      </c>
      <c r="H160" s="2" t="s">
        <v>28</v>
      </c>
      <c r="I160" s="2">
        <v>5</v>
      </c>
      <c r="J160" s="2">
        <v>0</v>
      </c>
      <c r="K160" s="2">
        <v>5</v>
      </c>
      <c r="L160" s="2"/>
      <c r="M160" s="2"/>
      <c r="N160" s="2"/>
      <c r="O160" s="2">
        <f>ROUND(CP160,2)</f>
        <v>10400</v>
      </c>
      <c r="P160" s="2">
        <f>ROUND(ROUND(CQ160*I160,0)/BC160,2)</f>
        <v>10400</v>
      </c>
      <c r="Q160" s="2">
        <f>ROUND(CR160*I160,2)</f>
        <v>0</v>
      </c>
      <c r="R160" s="2">
        <f>ROUND(CS160*I160,2)</f>
        <v>0</v>
      </c>
      <c r="S160" s="2">
        <f>ROUND(CT160*I160,2)</f>
        <v>0</v>
      </c>
      <c r="T160" s="2">
        <f>ROUND(CU160*I160,2)</f>
        <v>0</v>
      </c>
      <c r="U160" s="2">
        <f t="shared" si="117"/>
        <v>0</v>
      </c>
      <c r="V160" s="2">
        <f t="shared" si="118"/>
        <v>0</v>
      </c>
      <c r="W160" s="2">
        <f>ROUND(CX160*I160,2)</f>
        <v>0</v>
      </c>
      <c r="X160" s="2">
        <f>ROUND(CY160,2)</f>
        <v>0</v>
      </c>
      <c r="Y160" s="2">
        <f>ROUND(CZ160,2)</f>
        <v>0</v>
      </c>
      <c r="Z160" s="2"/>
      <c r="AA160" s="2">
        <v>-1</v>
      </c>
      <c r="AB160" s="2">
        <f t="shared" si="119"/>
        <v>2080</v>
      </c>
      <c r="AC160" s="2">
        <f t="shared" si="120"/>
        <v>2080</v>
      </c>
      <c r="AD160" s="2">
        <f t="shared" si="121"/>
        <v>0</v>
      </c>
      <c r="AE160" s="2">
        <f t="shared" si="122"/>
        <v>0</v>
      </c>
      <c r="AF160" s="2">
        <f t="shared" si="122"/>
        <v>0</v>
      </c>
      <c r="AG160" s="2">
        <f t="shared" si="123"/>
        <v>0</v>
      </c>
      <c r="AH160" s="2">
        <f t="shared" si="124"/>
        <v>0</v>
      </c>
      <c r="AI160" s="2">
        <f t="shared" si="124"/>
        <v>0</v>
      </c>
      <c r="AJ160" s="2">
        <f t="shared" si="125"/>
        <v>0</v>
      </c>
      <c r="AK160" s="2">
        <v>2080</v>
      </c>
      <c r="AL160" s="2">
        <v>2080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78</v>
      </c>
      <c r="AU160" s="2">
        <v>57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3</v>
      </c>
      <c r="BK160" s="2"/>
      <c r="BL160" s="2"/>
      <c r="BM160" s="2">
        <v>400002</v>
      </c>
      <c r="BN160" s="2">
        <v>0</v>
      </c>
      <c r="BO160" s="2" t="s">
        <v>3</v>
      </c>
      <c r="BP160" s="2">
        <v>0</v>
      </c>
      <c r="BQ160" s="2">
        <v>7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78</v>
      </c>
      <c r="CA160" s="2">
        <v>57</v>
      </c>
      <c r="CB160" s="2" t="s">
        <v>3</v>
      </c>
      <c r="CC160" s="2"/>
      <c r="CD160" s="2"/>
      <c r="CE160" s="2">
        <v>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126"/>
        <v>10400</v>
      </c>
      <c r="CQ160" s="2">
        <f t="shared" si="127"/>
        <v>2080</v>
      </c>
      <c r="CR160" s="2">
        <f t="shared" si="128"/>
        <v>0</v>
      </c>
      <c r="CS160" s="2">
        <f t="shared" si="129"/>
        <v>0</v>
      </c>
      <c r="CT160" s="2">
        <f t="shared" si="130"/>
        <v>0</v>
      </c>
      <c r="CU160" s="2">
        <f t="shared" si="131"/>
        <v>0</v>
      </c>
      <c r="CV160" s="2">
        <f t="shared" si="131"/>
        <v>0</v>
      </c>
      <c r="CW160" s="2">
        <f t="shared" si="131"/>
        <v>0</v>
      </c>
      <c r="CX160" s="2">
        <f t="shared" si="131"/>
        <v>0</v>
      </c>
      <c r="CY160" s="2">
        <f t="shared" si="132"/>
        <v>0</v>
      </c>
      <c r="CZ160" s="2">
        <f t="shared" si="133"/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1010</v>
      </c>
      <c r="DV160" s="2" t="s">
        <v>28</v>
      </c>
      <c r="DW160" s="2" t="s">
        <v>28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56793265</v>
      </c>
      <c r="EF160" s="2">
        <v>7</v>
      </c>
      <c r="EG160" s="2" t="s">
        <v>29</v>
      </c>
      <c r="EH160" s="2">
        <v>109</v>
      </c>
      <c r="EI160" s="2" t="s">
        <v>30</v>
      </c>
      <c r="EJ160" s="2">
        <v>1</v>
      </c>
      <c r="EK160" s="2">
        <v>400002</v>
      </c>
      <c r="EL160" s="2" t="s">
        <v>30</v>
      </c>
      <c r="EM160" s="2" t="s">
        <v>31</v>
      </c>
      <c r="EN160" s="2"/>
      <c r="EO160" s="2" t="s">
        <v>3</v>
      </c>
      <c r="EP160" s="2"/>
      <c r="EQ160" s="2">
        <v>1704960</v>
      </c>
      <c r="ER160" s="2">
        <v>0</v>
      </c>
      <c r="ES160" s="2">
        <v>2080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>
        <v>5</v>
      </c>
      <c r="FA160" s="2"/>
      <c r="FB160" s="2"/>
      <c r="FC160" s="2">
        <v>0</v>
      </c>
      <c r="FD160" s="2">
        <v>18</v>
      </c>
      <c r="FE160" s="2"/>
      <c r="FF160" s="2">
        <v>2080</v>
      </c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78</v>
      </c>
      <c r="FY160" s="2">
        <v>57</v>
      </c>
      <c r="FZ160" s="2"/>
      <c r="GA160" s="2" t="s">
        <v>3</v>
      </c>
      <c r="GB160" s="2"/>
      <c r="GC160" s="2"/>
      <c r="GD160" s="2">
        <v>1</v>
      </c>
      <c r="GE160" s="2"/>
      <c r="GF160" s="2">
        <v>1218279918</v>
      </c>
      <c r="GG160" s="2">
        <v>2</v>
      </c>
      <c r="GH160" s="2">
        <v>3</v>
      </c>
      <c r="GI160" s="2">
        <v>-2</v>
      </c>
      <c r="GJ160" s="2">
        <v>0</v>
      </c>
      <c r="GK160" s="2">
        <v>0</v>
      </c>
      <c r="GL160" s="2">
        <f>ROUND(IF(AND(BH160=3,BI160=3,FS160&lt;&gt;0),P160,0),2)</f>
        <v>0</v>
      </c>
      <c r="GM160" s="2">
        <f>ROUND(O160+X160+Y160,2)+GX160</f>
        <v>10400</v>
      </c>
      <c r="GN160" s="2">
        <f t="shared" si="134"/>
        <v>10400</v>
      </c>
      <c r="GO160" s="2">
        <f t="shared" si="135"/>
        <v>0</v>
      </c>
      <c r="GP160" s="2">
        <f t="shared" si="136"/>
        <v>0</v>
      </c>
      <c r="GQ160" s="2"/>
      <c r="GR160" s="2">
        <v>1</v>
      </c>
      <c r="GS160" s="2">
        <v>1</v>
      </c>
      <c r="GT160" s="2">
        <v>0</v>
      </c>
      <c r="GU160" s="2" t="s">
        <v>3</v>
      </c>
      <c r="GV160" s="2">
        <f t="shared" si="137"/>
        <v>0</v>
      </c>
      <c r="GW160" s="2">
        <v>1</v>
      </c>
      <c r="GX160" s="2">
        <f>ROUND(HC160*I160,2)</f>
        <v>0</v>
      </c>
      <c r="GY160" s="2"/>
      <c r="GZ160" s="2"/>
      <c r="HA160" s="2">
        <v>0</v>
      </c>
      <c r="HB160" s="2">
        <v>0</v>
      </c>
      <c r="HC160" s="2">
        <f t="shared" si="138"/>
        <v>0</v>
      </c>
      <c r="HD160" s="2"/>
      <c r="HE160" s="2" t="s">
        <v>3</v>
      </c>
      <c r="HF160" s="2" t="s">
        <v>3</v>
      </c>
      <c r="HG160" s="2">
        <f t="shared" si="139"/>
        <v>10400</v>
      </c>
      <c r="HH160" s="2"/>
      <c r="HI160" s="2"/>
      <c r="HJ160" s="2"/>
      <c r="HK160" s="2"/>
      <c r="HL160" s="2"/>
      <c r="HM160" s="2" t="s">
        <v>3</v>
      </c>
      <c r="HN160" s="2" t="s">
        <v>32</v>
      </c>
      <c r="HO160" s="2" t="s">
        <v>33</v>
      </c>
      <c r="HP160" s="2" t="s">
        <v>30</v>
      </c>
      <c r="HQ160" s="2" t="s">
        <v>30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0</v>
      </c>
      <c r="E161" t="s">
        <v>3</v>
      </c>
      <c r="F161" t="s">
        <v>223</v>
      </c>
      <c r="G161" t="s">
        <v>224</v>
      </c>
      <c r="H161" t="s">
        <v>28</v>
      </c>
      <c r="I161">
        <v>5</v>
      </c>
      <c r="J161">
        <v>0</v>
      </c>
      <c r="K161">
        <v>5</v>
      </c>
      <c r="O161">
        <f>ROUND(CP161,0)</f>
        <v>10608</v>
      </c>
      <c r="P161">
        <f>ROUND(CQ161*I161,0)</f>
        <v>10608</v>
      </c>
      <c r="Q161">
        <f>ROUND(CR161*I161,0)</f>
        <v>0</v>
      </c>
      <c r="R161">
        <f>ROUND(CS161*I161,0)</f>
        <v>0</v>
      </c>
      <c r="S161">
        <f>ROUND(CT161*I161,0)</f>
        <v>0</v>
      </c>
      <c r="T161">
        <f>ROUND(CU161*I161,0)</f>
        <v>0</v>
      </c>
      <c r="U161">
        <f t="shared" si="117"/>
        <v>0</v>
      </c>
      <c r="V161">
        <f t="shared" si="118"/>
        <v>0</v>
      </c>
      <c r="W161">
        <f>ROUND(CX161*I161,0)</f>
        <v>0</v>
      </c>
      <c r="X161">
        <f>ROUND(CY161,0)</f>
        <v>0</v>
      </c>
      <c r="Y161">
        <f>ROUND(CZ161,0)</f>
        <v>0</v>
      </c>
      <c r="AA161">
        <v>-1</v>
      </c>
      <c r="AB161">
        <f t="shared" si="119"/>
        <v>2121.6</v>
      </c>
      <c r="AC161">
        <f t="shared" si="120"/>
        <v>2121.6</v>
      </c>
      <c r="AD161">
        <f t="shared" si="121"/>
        <v>0</v>
      </c>
      <c r="AE161">
        <f t="shared" si="122"/>
        <v>0</v>
      </c>
      <c r="AF161">
        <f t="shared" si="122"/>
        <v>0</v>
      </c>
      <c r="AG161">
        <f t="shared" si="123"/>
        <v>0</v>
      </c>
      <c r="AH161">
        <f t="shared" si="124"/>
        <v>0</v>
      </c>
      <c r="AI161">
        <f t="shared" si="124"/>
        <v>0</v>
      </c>
      <c r="AJ161">
        <f t="shared" si="125"/>
        <v>0</v>
      </c>
      <c r="AK161">
        <v>2121.6</v>
      </c>
      <c r="AL161">
        <v>2121.6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78</v>
      </c>
      <c r="AU161">
        <v>57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9.66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400002</v>
      </c>
      <c r="BN161">
        <v>0</v>
      </c>
      <c r="BO161" t="s">
        <v>3</v>
      </c>
      <c r="BP161">
        <v>0</v>
      </c>
      <c r="BQ161">
        <v>7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78</v>
      </c>
      <c r="CA161">
        <v>57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6"/>
        <v>10608</v>
      </c>
      <c r="CQ161">
        <f t="shared" si="127"/>
        <v>2121.6</v>
      </c>
      <c r="CR161">
        <f t="shared" si="128"/>
        <v>0</v>
      </c>
      <c r="CS161">
        <f t="shared" si="129"/>
        <v>0</v>
      </c>
      <c r="CT161">
        <f t="shared" si="130"/>
        <v>0</v>
      </c>
      <c r="CU161">
        <f t="shared" si="131"/>
        <v>0</v>
      </c>
      <c r="CV161">
        <f t="shared" si="131"/>
        <v>0</v>
      </c>
      <c r="CW161">
        <f t="shared" si="131"/>
        <v>0</v>
      </c>
      <c r="CX161">
        <f t="shared" si="131"/>
        <v>0</v>
      </c>
      <c r="CY161">
        <f t="shared" si="132"/>
        <v>0</v>
      </c>
      <c r="CZ161">
        <f t="shared" si="133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1010</v>
      </c>
      <c r="DV161" t="s">
        <v>28</v>
      </c>
      <c r="DW161" t="s">
        <v>28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56793265</v>
      </c>
      <c r="EF161">
        <v>7</v>
      </c>
      <c r="EG161" t="s">
        <v>29</v>
      </c>
      <c r="EH161">
        <v>109</v>
      </c>
      <c r="EI161" t="s">
        <v>30</v>
      </c>
      <c r="EJ161">
        <v>1</v>
      </c>
      <c r="EK161">
        <v>400002</v>
      </c>
      <c r="EL161" t="s">
        <v>30</v>
      </c>
      <c r="EM161" t="s">
        <v>31</v>
      </c>
      <c r="EO161" t="s">
        <v>3</v>
      </c>
      <c r="EQ161">
        <v>1704960</v>
      </c>
      <c r="ER161">
        <v>219.63</v>
      </c>
      <c r="ES161">
        <v>2121.6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0</v>
      </c>
      <c r="FD161">
        <v>18</v>
      </c>
      <c r="FF161">
        <v>2080</v>
      </c>
      <c r="FQ161">
        <v>0</v>
      </c>
      <c r="FR161">
        <v>0</v>
      </c>
      <c r="FS161">
        <v>0</v>
      </c>
      <c r="FX161">
        <v>78</v>
      </c>
      <c r="FY161">
        <v>57</v>
      </c>
      <c r="GA161" t="s">
        <v>225</v>
      </c>
      <c r="GD161">
        <v>0</v>
      </c>
      <c r="GF161">
        <v>1218279918</v>
      </c>
      <c r="GG161">
        <v>2</v>
      </c>
      <c r="GH161">
        <v>3</v>
      </c>
      <c r="GI161">
        <v>5</v>
      </c>
      <c r="GJ161">
        <v>0</v>
      </c>
      <c r="GK161">
        <f>ROUND(R161*(S12)/100,0)</f>
        <v>0</v>
      </c>
      <c r="GL161">
        <f>ROUND(IF(AND(BH161=3,BI161=3,FS161&lt;&gt;0),P161,0),0)</f>
        <v>0</v>
      </c>
      <c r="GM161">
        <f>ROUND(O161+X161+Y161+GK161,0)+GX161</f>
        <v>10608</v>
      </c>
      <c r="GN161">
        <f t="shared" si="134"/>
        <v>10608</v>
      </c>
      <c r="GO161">
        <f t="shared" si="135"/>
        <v>0</v>
      </c>
      <c r="GP161">
        <f t="shared" si="136"/>
        <v>0</v>
      </c>
      <c r="GR161">
        <v>1</v>
      </c>
      <c r="GS161">
        <v>1</v>
      </c>
      <c r="GT161">
        <v>0</v>
      </c>
      <c r="GU161" t="s">
        <v>3</v>
      </c>
      <c r="GV161">
        <f t="shared" si="137"/>
        <v>0</v>
      </c>
      <c r="GW161">
        <v>1</v>
      </c>
      <c r="GX161">
        <f>ROUND(HC161*I161,0)</f>
        <v>0</v>
      </c>
      <c r="HA161">
        <v>0</v>
      </c>
      <c r="HB161">
        <v>0</v>
      </c>
      <c r="HC161">
        <f t="shared" si="138"/>
        <v>0</v>
      </c>
      <c r="HE161" t="s">
        <v>125</v>
      </c>
      <c r="HF161" t="s">
        <v>91</v>
      </c>
      <c r="HG161">
        <f t="shared" si="139"/>
        <v>10608</v>
      </c>
      <c r="HM161" t="s">
        <v>3</v>
      </c>
      <c r="HN161" t="s">
        <v>32</v>
      </c>
      <c r="HO161" t="s">
        <v>33</v>
      </c>
      <c r="HP161" t="s">
        <v>30</v>
      </c>
      <c r="HQ161" t="s">
        <v>30</v>
      </c>
      <c r="HS161">
        <v>0</v>
      </c>
      <c r="IK161">
        <v>0</v>
      </c>
    </row>
    <row r="162" spans="1:255" x14ac:dyDescent="0.2">
      <c r="A162" s="2">
        <v>17</v>
      </c>
      <c r="B162" s="2">
        <v>0</v>
      </c>
      <c r="C162" s="2"/>
      <c r="D162" s="2"/>
      <c r="E162" s="2" t="s">
        <v>3</v>
      </c>
      <c r="F162" s="2" t="s">
        <v>226</v>
      </c>
      <c r="G162" s="2" t="s">
        <v>227</v>
      </c>
      <c r="H162" s="2" t="s">
        <v>28</v>
      </c>
      <c r="I162" s="2">
        <v>5</v>
      </c>
      <c r="J162" s="2">
        <v>0</v>
      </c>
      <c r="K162" s="2">
        <v>5</v>
      </c>
      <c r="L162" s="2"/>
      <c r="M162" s="2"/>
      <c r="N162" s="2"/>
      <c r="O162" s="2">
        <f>ROUND(CP162,2)</f>
        <v>8950</v>
      </c>
      <c r="P162" s="2">
        <f>ROUND(ROUND(CQ162*I162,0)/BC162,2)</f>
        <v>8950</v>
      </c>
      <c r="Q162" s="2">
        <f>ROUND(CR162*I162,2)</f>
        <v>0</v>
      </c>
      <c r="R162" s="2">
        <f>ROUND(CS162*I162,2)</f>
        <v>0</v>
      </c>
      <c r="S162" s="2">
        <f>ROUND(CT162*I162,2)</f>
        <v>0</v>
      </c>
      <c r="T162" s="2">
        <f>ROUND(CU162*I162,2)</f>
        <v>0</v>
      </c>
      <c r="U162" s="2">
        <f t="shared" si="117"/>
        <v>0</v>
      </c>
      <c r="V162" s="2">
        <f t="shared" si="118"/>
        <v>0</v>
      </c>
      <c r="W162" s="2">
        <f>ROUND(CX162*I162,2)</f>
        <v>0</v>
      </c>
      <c r="X162" s="2">
        <f>ROUND(CY162,2)</f>
        <v>0</v>
      </c>
      <c r="Y162" s="2">
        <f>ROUND(CZ162,2)</f>
        <v>0</v>
      </c>
      <c r="Z162" s="2"/>
      <c r="AA162" s="2">
        <v>-1</v>
      </c>
      <c r="AB162" s="2">
        <f t="shared" si="119"/>
        <v>1790</v>
      </c>
      <c r="AC162" s="2">
        <f t="shared" si="120"/>
        <v>1790</v>
      </c>
      <c r="AD162" s="2">
        <f t="shared" si="121"/>
        <v>0</v>
      </c>
      <c r="AE162" s="2">
        <f t="shared" si="122"/>
        <v>0</v>
      </c>
      <c r="AF162" s="2">
        <f t="shared" si="122"/>
        <v>0</v>
      </c>
      <c r="AG162" s="2">
        <f t="shared" si="123"/>
        <v>0</v>
      </c>
      <c r="AH162" s="2">
        <f t="shared" si="124"/>
        <v>0</v>
      </c>
      <c r="AI162" s="2">
        <f t="shared" si="124"/>
        <v>0</v>
      </c>
      <c r="AJ162" s="2">
        <f t="shared" si="125"/>
        <v>0</v>
      </c>
      <c r="AK162" s="2">
        <v>1790</v>
      </c>
      <c r="AL162" s="2">
        <v>1790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78</v>
      </c>
      <c r="AU162" s="2">
        <v>57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1</v>
      </c>
      <c r="BJ162" s="2" t="s">
        <v>3</v>
      </c>
      <c r="BK162" s="2"/>
      <c r="BL162" s="2"/>
      <c r="BM162" s="2">
        <v>400002</v>
      </c>
      <c r="BN162" s="2">
        <v>0</v>
      </c>
      <c r="BO162" s="2" t="s">
        <v>3</v>
      </c>
      <c r="BP162" s="2">
        <v>0</v>
      </c>
      <c r="BQ162" s="2">
        <v>7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78</v>
      </c>
      <c r="CA162" s="2">
        <v>57</v>
      </c>
      <c r="CB162" s="2" t="s">
        <v>3</v>
      </c>
      <c r="CC162" s="2"/>
      <c r="CD162" s="2"/>
      <c r="CE162" s="2">
        <v>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126"/>
        <v>8950</v>
      </c>
      <c r="CQ162" s="2">
        <f t="shared" si="127"/>
        <v>1790</v>
      </c>
      <c r="CR162" s="2">
        <f t="shared" si="128"/>
        <v>0</v>
      </c>
      <c r="CS162" s="2">
        <f t="shared" si="129"/>
        <v>0</v>
      </c>
      <c r="CT162" s="2">
        <f t="shared" si="130"/>
        <v>0</v>
      </c>
      <c r="CU162" s="2">
        <f t="shared" si="131"/>
        <v>0</v>
      </c>
      <c r="CV162" s="2">
        <f t="shared" si="131"/>
        <v>0</v>
      </c>
      <c r="CW162" s="2">
        <f t="shared" si="131"/>
        <v>0</v>
      </c>
      <c r="CX162" s="2">
        <f t="shared" si="131"/>
        <v>0</v>
      </c>
      <c r="CY162" s="2">
        <f t="shared" si="132"/>
        <v>0</v>
      </c>
      <c r="CZ162" s="2">
        <f t="shared" si="133"/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1010</v>
      </c>
      <c r="DV162" s="2" t="s">
        <v>28</v>
      </c>
      <c r="DW162" s="2" t="s">
        <v>28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56793265</v>
      </c>
      <c r="EF162" s="2">
        <v>7</v>
      </c>
      <c r="EG162" s="2" t="s">
        <v>29</v>
      </c>
      <c r="EH162" s="2">
        <v>109</v>
      </c>
      <c r="EI162" s="2" t="s">
        <v>30</v>
      </c>
      <c r="EJ162" s="2">
        <v>1</v>
      </c>
      <c r="EK162" s="2">
        <v>400002</v>
      </c>
      <c r="EL162" s="2" t="s">
        <v>30</v>
      </c>
      <c r="EM162" s="2" t="s">
        <v>31</v>
      </c>
      <c r="EN162" s="2"/>
      <c r="EO162" s="2" t="s">
        <v>3</v>
      </c>
      <c r="EP162" s="2"/>
      <c r="EQ162" s="2">
        <v>1704960</v>
      </c>
      <c r="ER162" s="2">
        <v>0</v>
      </c>
      <c r="ES162" s="2">
        <v>1790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>
        <v>0</v>
      </c>
      <c r="EZ162" s="2">
        <v>5</v>
      </c>
      <c r="FA162" s="2"/>
      <c r="FB162" s="2"/>
      <c r="FC162" s="2">
        <v>0</v>
      </c>
      <c r="FD162" s="2">
        <v>18</v>
      </c>
      <c r="FE162" s="2"/>
      <c r="FF162" s="2">
        <v>1790</v>
      </c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78</v>
      </c>
      <c r="FY162" s="2">
        <v>57</v>
      </c>
      <c r="FZ162" s="2"/>
      <c r="GA162" s="2" t="s">
        <v>3</v>
      </c>
      <c r="GB162" s="2"/>
      <c r="GC162" s="2"/>
      <c r="GD162" s="2">
        <v>1</v>
      </c>
      <c r="GE162" s="2"/>
      <c r="GF162" s="2">
        <v>1730245240</v>
      </c>
      <c r="GG162" s="2">
        <v>2</v>
      </c>
      <c r="GH162" s="2">
        <v>3</v>
      </c>
      <c r="GI162" s="2">
        <v>-2</v>
      </c>
      <c r="GJ162" s="2">
        <v>0</v>
      </c>
      <c r="GK162" s="2">
        <v>0</v>
      </c>
      <c r="GL162" s="2">
        <f>ROUND(IF(AND(BH162=3,BI162=3,FS162&lt;&gt;0),P162,0),2)</f>
        <v>0</v>
      </c>
      <c r="GM162" s="2">
        <f>ROUND(O162+X162+Y162,2)+GX162</f>
        <v>8950</v>
      </c>
      <c r="GN162" s="2">
        <f t="shared" si="134"/>
        <v>8950</v>
      </c>
      <c r="GO162" s="2">
        <f t="shared" si="135"/>
        <v>0</v>
      </c>
      <c r="GP162" s="2">
        <f t="shared" si="136"/>
        <v>0</v>
      </c>
      <c r="GQ162" s="2"/>
      <c r="GR162" s="2">
        <v>1</v>
      </c>
      <c r="GS162" s="2">
        <v>1</v>
      </c>
      <c r="GT162" s="2">
        <v>0</v>
      </c>
      <c r="GU162" s="2" t="s">
        <v>3</v>
      </c>
      <c r="GV162" s="2">
        <f t="shared" si="137"/>
        <v>0</v>
      </c>
      <c r="GW162" s="2">
        <v>1</v>
      </c>
      <c r="GX162" s="2">
        <f>ROUND(HC162*I162,2)</f>
        <v>0</v>
      </c>
      <c r="GY162" s="2"/>
      <c r="GZ162" s="2"/>
      <c r="HA162" s="2">
        <v>0</v>
      </c>
      <c r="HB162" s="2">
        <v>0</v>
      </c>
      <c r="HC162" s="2">
        <f t="shared" si="138"/>
        <v>0</v>
      </c>
      <c r="HD162" s="2"/>
      <c r="HE162" s="2" t="s">
        <v>3</v>
      </c>
      <c r="HF162" s="2" t="s">
        <v>3</v>
      </c>
      <c r="HG162" s="2">
        <f t="shared" si="139"/>
        <v>8950</v>
      </c>
      <c r="HH162" s="2"/>
      <c r="HI162" s="2"/>
      <c r="HJ162" s="2"/>
      <c r="HK162" s="2"/>
      <c r="HL162" s="2"/>
      <c r="HM162" s="2" t="s">
        <v>3</v>
      </c>
      <c r="HN162" s="2" t="s">
        <v>32</v>
      </c>
      <c r="HO162" s="2" t="s">
        <v>33</v>
      </c>
      <c r="HP162" s="2" t="s">
        <v>30</v>
      </c>
      <c r="HQ162" s="2" t="s">
        <v>30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0</v>
      </c>
      <c r="E163" t="s">
        <v>3</v>
      </c>
      <c r="F163" t="s">
        <v>226</v>
      </c>
      <c r="G163" t="s">
        <v>227</v>
      </c>
      <c r="H163" t="s">
        <v>28</v>
      </c>
      <c r="I163">
        <v>5</v>
      </c>
      <c r="J163">
        <v>0</v>
      </c>
      <c r="K163">
        <v>5</v>
      </c>
      <c r="O163">
        <f>ROUND(CP163,0)</f>
        <v>9129</v>
      </c>
      <c r="P163">
        <f>ROUND(CQ163*I163,0)</f>
        <v>9129</v>
      </c>
      <c r="Q163">
        <f>ROUND(CR163*I163,0)</f>
        <v>0</v>
      </c>
      <c r="R163">
        <f>ROUND(CS163*I163,0)</f>
        <v>0</v>
      </c>
      <c r="S163">
        <f>ROUND(CT163*I163,0)</f>
        <v>0</v>
      </c>
      <c r="T163">
        <f>ROUND(CU163*I163,0)</f>
        <v>0</v>
      </c>
      <c r="U163">
        <f t="shared" si="117"/>
        <v>0</v>
      </c>
      <c r="V163">
        <f t="shared" si="118"/>
        <v>0</v>
      </c>
      <c r="W163">
        <f>ROUND(CX163*I163,0)</f>
        <v>0</v>
      </c>
      <c r="X163">
        <f>ROUND(CY163,0)</f>
        <v>0</v>
      </c>
      <c r="Y163">
        <f>ROUND(CZ163,0)</f>
        <v>0</v>
      </c>
      <c r="AA163">
        <v>-1</v>
      </c>
      <c r="AB163">
        <f t="shared" si="119"/>
        <v>1825.8</v>
      </c>
      <c r="AC163">
        <f t="shared" si="120"/>
        <v>1825.8</v>
      </c>
      <c r="AD163">
        <f t="shared" si="121"/>
        <v>0</v>
      </c>
      <c r="AE163">
        <f t="shared" si="122"/>
        <v>0</v>
      </c>
      <c r="AF163">
        <f t="shared" si="122"/>
        <v>0</v>
      </c>
      <c r="AG163">
        <f t="shared" si="123"/>
        <v>0</v>
      </c>
      <c r="AH163">
        <f t="shared" si="124"/>
        <v>0</v>
      </c>
      <c r="AI163">
        <f t="shared" si="124"/>
        <v>0</v>
      </c>
      <c r="AJ163">
        <f t="shared" si="125"/>
        <v>0</v>
      </c>
      <c r="AK163">
        <v>1825.8</v>
      </c>
      <c r="AL163">
        <v>1825.8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78</v>
      </c>
      <c r="AU163">
        <v>57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9.66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400002</v>
      </c>
      <c r="BN163">
        <v>0</v>
      </c>
      <c r="BO163" t="s">
        <v>3</v>
      </c>
      <c r="BP163">
        <v>0</v>
      </c>
      <c r="BQ163">
        <v>7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78</v>
      </c>
      <c r="CA163">
        <v>57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26"/>
        <v>9129</v>
      </c>
      <c r="CQ163">
        <f t="shared" si="127"/>
        <v>1825.8</v>
      </c>
      <c r="CR163">
        <f t="shared" si="128"/>
        <v>0</v>
      </c>
      <c r="CS163">
        <f t="shared" si="129"/>
        <v>0</v>
      </c>
      <c r="CT163">
        <f t="shared" si="130"/>
        <v>0</v>
      </c>
      <c r="CU163">
        <f t="shared" si="131"/>
        <v>0</v>
      </c>
      <c r="CV163">
        <f t="shared" si="131"/>
        <v>0</v>
      </c>
      <c r="CW163">
        <f t="shared" si="131"/>
        <v>0</v>
      </c>
      <c r="CX163">
        <f t="shared" si="131"/>
        <v>0</v>
      </c>
      <c r="CY163">
        <f t="shared" si="132"/>
        <v>0</v>
      </c>
      <c r="CZ163">
        <f t="shared" si="133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1010</v>
      </c>
      <c r="DV163" t="s">
        <v>28</v>
      </c>
      <c r="DW163" t="s">
        <v>28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56793265</v>
      </c>
      <c r="EF163">
        <v>7</v>
      </c>
      <c r="EG163" t="s">
        <v>29</v>
      </c>
      <c r="EH163">
        <v>109</v>
      </c>
      <c r="EI163" t="s">
        <v>30</v>
      </c>
      <c r="EJ163">
        <v>1</v>
      </c>
      <c r="EK163">
        <v>400002</v>
      </c>
      <c r="EL163" t="s">
        <v>30</v>
      </c>
      <c r="EM163" t="s">
        <v>31</v>
      </c>
      <c r="EO163" t="s">
        <v>3</v>
      </c>
      <c r="EQ163">
        <v>1704960</v>
      </c>
      <c r="ER163">
        <v>189.01000000000002</v>
      </c>
      <c r="ES163">
        <v>1825.8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5</v>
      </c>
      <c r="FC163">
        <v>0</v>
      </c>
      <c r="FD163">
        <v>18</v>
      </c>
      <c r="FF163">
        <v>1790</v>
      </c>
      <c r="FQ163">
        <v>0</v>
      </c>
      <c r="FR163">
        <v>0</v>
      </c>
      <c r="FS163">
        <v>0</v>
      </c>
      <c r="FX163">
        <v>78</v>
      </c>
      <c r="FY163">
        <v>57</v>
      </c>
      <c r="GA163" t="s">
        <v>228</v>
      </c>
      <c r="GD163">
        <v>0</v>
      </c>
      <c r="GF163">
        <v>1730245240</v>
      </c>
      <c r="GG163">
        <v>2</v>
      </c>
      <c r="GH163">
        <v>3</v>
      </c>
      <c r="GI163">
        <v>5</v>
      </c>
      <c r="GJ163">
        <v>0</v>
      </c>
      <c r="GK163">
        <f>ROUND(R163*(S12)/100,0)</f>
        <v>0</v>
      </c>
      <c r="GL163">
        <f>ROUND(IF(AND(BH163=3,BI163=3,FS163&lt;&gt;0),P163,0),0)</f>
        <v>0</v>
      </c>
      <c r="GM163">
        <f>ROUND(O163+X163+Y163+GK163,0)+GX163</f>
        <v>9129</v>
      </c>
      <c r="GN163">
        <f t="shared" si="134"/>
        <v>9129</v>
      </c>
      <c r="GO163">
        <f t="shared" si="135"/>
        <v>0</v>
      </c>
      <c r="GP163">
        <f t="shared" si="136"/>
        <v>0</v>
      </c>
      <c r="GR163">
        <v>1</v>
      </c>
      <c r="GS163">
        <v>1</v>
      </c>
      <c r="GT163">
        <v>0</v>
      </c>
      <c r="GU163" t="s">
        <v>3</v>
      </c>
      <c r="GV163">
        <f t="shared" si="137"/>
        <v>0</v>
      </c>
      <c r="GW163">
        <v>1</v>
      </c>
      <c r="GX163">
        <f>ROUND(HC163*I163,0)</f>
        <v>0</v>
      </c>
      <c r="HA163">
        <v>0</v>
      </c>
      <c r="HB163">
        <v>0</v>
      </c>
      <c r="HC163">
        <f t="shared" si="138"/>
        <v>0</v>
      </c>
      <c r="HE163" t="s">
        <v>125</v>
      </c>
      <c r="HF163" t="s">
        <v>91</v>
      </c>
      <c r="HG163">
        <f t="shared" si="139"/>
        <v>9129</v>
      </c>
      <c r="HM163" t="s">
        <v>3</v>
      </c>
      <c r="HN163" t="s">
        <v>32</v>
      </c>
      <c r="HO163" t="s">
        <v>33</v>
      </c>
      <c r="HP163" t="s">
        <v>30</v>
      </c>
      <c r="HQ163" t="s">
        <v>30</v>
      </c>
      <c r="HS163">
        <v>0</v>
      </c>
      <c r="IK163">
        <v>0</v>
      </c>
    </row>
    <row r="164" spans="1:255" x14ac:dyDescent="0.2">
      <c r="A164" s="2">
        <v>17</v>
      </c>
      <c r="B164" s="2">
        <v>0</v>
      </c>
      <c r="C164" s="2"/>
      <c r="D164" s="2"/>
      <c r="E164" s="2" t="s">
        <v>3</v>
      </c>
      <c r="F164" s="2" t="s">
        <v>216</v>
      </c>
      <c r="G164" s="2" t="s">
        <v>217</v>
      </c>
      <c r="H164" s="2" t="s">
        <v>28</v>
      </c>
      <c r="I164" s="2">
        <v>5</v>
      </c>
      <c r="J164" s="2">
        <v>0</v>
      </c>
      <c r="K164" s="2">
        <v>5</v>
      </c>
      <c r="L164" s="2"/>
      <c r="M164" s="2"/>
      <c r="N164" s="2"/>
      <c r="O164" s="2">
        <f>ROUND(CP164,2)</f>
        <v>5500</v>
      </c>
      <c r="P164" s="2">
        <f>ROUND(ROUND(CQ164*I164,0)/BC164,2)</f>
        <v>5500</v>
      </c>
      <c r="Q164" s="2">
        <f>ROUND(CR164*I164,2)</f>
        <v>0</v>
      </c>
      <c r="R164" s="2">
        <f>ROUND(CS164*I164,2)</f>
        <v>0</v>
      </c>
      <c r="S164" s="2">
        <f>ROUND(CT164*I164,2)</f>
        <v>0</v>
      </c>
      <c r="T164" s="2">
        <f>ROUND(CU164*I164,2)</f>
        <v>0</v>
      </c>
      <c r="U164" s="2">
        <f t="shared" si="117"/>
        <v>0</v>
      </c>
      <c r="V164" s="2">
        <f t="shared" si="118"/>
        <v>0</v>
      </c>
      <c r="W164" s="2">
        <f>ROUND(CX164*I164,2)</f>
        <v>0</v>
      </c>
      <c r="X164" s="2">
        <f>ROUND(CY164,2)</f>
        <v>0</v>
      </c>
      <c r="Y164" s="2">
        <f>ROUND(CZ164,2)</f>
        <v>0</v>
      </c>
      <c r="Z164" s="2"/>
      <c r="AA164" s="2">
        <v>-1</v>
      </c>
      <c r="AB164" s="2">
        <f t="shared" si="119"/>
        <v>1100</v>
      </c>
      <c r="AC164" s="2">
        <f t="shared" si="120"/>
        <v>1100</v>
      </c>
      <c r="AD164" s="2">
        <f t="shared" si="121"/>
        <v>0</v>
      </c>
      <c r="AE164" s="2">
        <f t="shared" si="122"/>
        <v>0</v>
      </c>
      <c r="AF164" s="2">
        <f t="shared" si="122"/>
        <v>0</v>
      </c>
      <c r="AG164" s="2">
        <f t="shared" si="123"/>
        <v>0</v>
      </c>
      <c r="AH164" s="2">
        <f t="shared" si="124"/>
        <v>0</v>
      </c>
      <c r="AI164" s="2">
        <f t="shared" si="124"/>
        <v>0</v>
      </c>
      <c r="AJ164" s="2">
        <f t="shared" si="125"/>
        <v>0</v>
      </c>
      <c r="AK164" s="2">
        <v>1100</v>
      </c>
      <c r="AL164" s="2">
        <v>1100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78</v>
      </c>
      <c r="AU164" s="2">
        <v>57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1</v>
      </c>
      <c r="BJ164" s="2" t="s">
        <v>3</v>
      </c>
      <c r="BK164" s="2"/>
      <c r="BL164" s="2"/>
      <c r="BM164" s="2">
        <v>400002</v>
      </c>
      <c r="BN164" s="2">
        <v>0</v>
      </c>
      <c r="BO164" s="2" t="s">
        <v>3</v>
      </c>
      <c r="BP164" s="2">
        <v>0</v>
      </c>
      <c r="BQ164" s="2">
        <v>7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78</v>
      </c>
      <c r="CA164" s="2">
        <v>57</v>
      </c>
      <c r="CB164" s="2" t="s">
        <v>3</v>
      </c>
      <c r="CC164" s="2"/>
      <c r="CD164" s="2"/>
      <c r="CE164" s="2">
        <v>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126"/>
        <v>5500</v>
      </c>
      <c r="CQ164" s="2">
        <f t="shared" si="127"/>
        <v>1100</v>
      </c>
      <c r="CR164" s="2">
        <f t="shared" si="128"/>
        <v>0</v>
      </c>
      <c r="CS164" s="2">
        <f t="shared" si="129"/>
        <v>0</v>
      </c>
      <c r="CT164" s="2">
        <f t="shared" si="130"/>
        <v>0</v>
      </c>
      <c r="CU164" s="2">
        <f t="shared" si="131"/>
        <v>0</v>
      </c>
      <c r="CV164" s="2">
        <f t="shared" si="131"/>
        <v>0</v>
      </c>
      <c r="CW164" s="2">
        <f t="shared" si="131"/>
        <v>0</v>
      </c>
      <c r="CX164" s="2">
        <f t="shared" si="131"/>
        <v>0</v>
      </c>
      <c r="CY164" s="2">
        <f t="shared" si="132"/>
        <v>0</v>
      </c>
      <c r="CZ164" s="2">
        <f t="shared" si="133"/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1010</v>
      </c>
      <c r="DV164" s="2" t="s">
        <v>28</v>
      </c>
      <c r="DW164" s="2" t="s">
        <v>28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56793265</v>
      </c>
      <c r="EF164" s="2">
        <v>7</v>
      </c>
      <c r="EG164" s="2" t="s">
        <v>29</v>
      </c>
      <c r="EH164" s="2">
        <v>109</v>
      </c>
      <c r="EI164" s="2" t="s">
        <v>30</v>
      </c>
      <c r="EJ164" s="2">
        <v>1</v>
      </c>
      <c r="EK164" s="2">
        <v>400002</v>
      </c>
      <c r="EL164" s="2" t="s">
        <v>30</v>
      </c>
      <c r="EM164" s="2" t="s">
        <v>31</v>
      </c>
      <c r="EN164" s="2"/>
      <c r="EO164" s="2" t="s">
        <v>3</v>
      </c>
      <c r="EP164" s="2"/>
      <c r="EQ164" s="2">
        <v>1704960</v>
      </c>
      <c r="ER164" s="2">
        <v>0</v>
      </c>
      <c r="ES164" s="2">
        <v>1100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>
        <v>5</v>
      </c>
      <c r="FA164" s="2"/>
      <c r="FB164" s="2"/>
      <c r="FC164" s="2">
        <v>0</v>
      </c>
      <c r="FD164" s="2">
        <v>18</v>
      </c>
      <c r="FE164" s="2"/>
      <c r="FF164" s="2">
        <v>1100</v>
      </c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78</v>
      </c>
      <c r="FY164" s="2">
        <v>57</v>
      </c>
      <c r="FZ164" s="2"/>
      <c r="GA164" s="2" t="s">
        <v>3</v>
      </c>
      <c r="GB164" s="2"/>
      <c r="GC164" s="2"/>
      <c r="GD164" s="2">
        <v>1</v>
      </c>
      <c r="GE164" s="2"/>
      <c r="GF164" s="2">
        <v>-1184921465</v>
      </c>
      <c r="GG164" s="2">
        <v>2</v>
      </c>
      <c r="GH164" s="2">
        <v>3</v>
      </c>
      <c r="GI164" s="2">
        <v>-2</v>
      </c>
      <c r="GJ164" s="2">
        <v>0</v>
      </c>
      <c r="GK164" s="2">
        <v>0</v>
      </c>
      <c r="GL164" s="2">
        <f>ROUND(IF(AND(BH164=3,BI164=3,FS164&lt;&gt;0),P164,0),2)</f>
        <v>0</v>
      </c>
      <c r="GM164" s="2">
        <f>ROUND(O164+X164+Y164,2)+GX164</f>
        <v>5500</v>
      </c>
      <c r="GN164" s="2">
        <f t="shared" si="134"/>
        <v>5500</v>
      </c>
      <c r="GO164" s="2">
        <f t="shared" si="135"/>
        <v>0</v>
      </c>
      <c r="GP164" s="2">
        <f t="shared" si="136"/>
        <v>0</v>
      </c>
      <c r="GQ164" s="2"/>
      <c r="GR164" s="2">
        <v>1</v>
      </c>
      <c r="GS164" s="2">
        <v>1</v>
      </c>
      <c r="GT164" s="2">
        <v>0</v>
      </c>
      <c r="GU164" s="2" t="s">
        <v>3</v>
      </c>
      <c r="GV164" s="2">
        <f t="shared" si="137"/>
        <v>0</v>
      </c>
      <c r="GW164" s="2">
        <v>1</v>
      </c>
      <c r="GX164" s="2">
        <f>ROUND(HC164*I164,2)</f>
        <v>0</v>
      </c>
      <c r="GY164" s="2"/>
      <c r="GZ164" s="2"/>
      <c r="HA164" s="2">
        <v>0</v>
      </c>
      <c r="HB164" s="2">
        <v>0</v>
      </c>
      <c r="HC164" s="2">
        <f t="shared" si="138"/>
        <v>0</v>
      </c>
      <c r="HD164" s="2"/>
      <c r="HE164" s="2" t="s">
        <v>3</v>
      </c>
      <c r="HF164" s="2" t="s">
        <v>3</v>
      </c>
      <c r="HG164" s="2">
        <f t="shared" si="139"/>
        <v>5500</v>
      </c>
      <c r="HH164" s="2"/>
      <c r="HI164" s="2"/>
      <c r="HJ164" s="2"/>
      <c r="HK164" s="2"/>
      <c r="HL164" s="2"/>
      <c r="HM164" s="2" t="s">
        <v>3</v>
      </c>
      <c r="HN164" s="2" t="s">
        <v>32</v>
      </c>
      <c r="HO164" s="2" t="s">
        <v>33</v>
      </c>
      <c r="HP164" s="2" t="s">
        <v>30</v>
      </c>
      <c r="HQ164" s="2" t="s">
        <v>30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0</v>
      </c>
      <c r="E165" t="s">
        <v>3</v>
      </c>
      <c r="F165" t="s">
        <v>216</v>
      </c>
      <c r="G165" t="s">
        <v>217</v>
      </c>
      <c r="H165" t="s">
        <v>28</v>
      </c>
      <c r="I165">
        <v>5</v>
      </c>
      <c r="J165">
        <v>0</v>
      </c>
      <c r="K165">
        <v>5</v>
      </c>
      <c r="O165">
        <f>ROUND(CP165,0)</f>
        <v>5610</v>
      </c>
      <c r="P165">
        <f>ROUND(CQ165*I165,0)</f>
        <v>5610</v>
      </c>
      <c r="Q165">
        <f>ROUND(CR165*I165,0)</f>
        <v>0</v>
      </c>
      <c r="R165">
        <f>ROUND(CS165*I165,0)</f>
        <v>0</v>
      </c>
      <c r="S165">
        <f>ROUND(CT165*I165,0)</f>
        <v>0</v>
      </c>
      <c r="T165">
        <f>ROUND(CU165*I165,0)</f>
        <v>0</v>
      </c>
      <c r="U165">
        <f t="shared" si="117"/>
        <v>0</v>
      </c>
      <c r="V165">
        <f t="shared" si="118"/>
        <v>0</v>
      </c>
      <c r="W165">
        <f>ROUND(CX165*I165,0)</f>
        <v>0</v>
      </c>
      <c r="X165">
        <f>ROUND(CY165,0)</f>
        <v>0</v>
      </c>
      <c r="Y165">
        <f>ROUND(CZ165,0)</f>
        <v>0</v>
      </c>
      <c r="AA165">
        <v>-1</v>
      </c>
      <c r="AB165">
        <f t="shared" si="119"/>
        <v>1122</v>
      </c>
      <c r="AC165">
        <f t="shared" si="120"/>
        <v>1122</v>
      </c>
      <c r="AD165">
        <f t="shared" si="121"/>
        <v>0</v>
      </c>
      <c r="AE165">
        <f t="shared" si="122"/>
        <v>0</v>
      </c>
      <c r="AF165">
        <f t="shared" si="122"/>
        <v>0</v>
      </c>
      <c r="AG165">
        <f t="shared" si="123"/>
        <v>0</v>
      </c>
      <c r="AH165">
        <f t="shared" si="124"/>
        <v>0</v>
      </c>
      <c r="AI165">
        <f t="shared" si="124"/>
        <v>0</v>
      </c>
      <c r="AJ165">
        <f t="shared" si="125"/>
        <v>0</v>
      </c>
      <c r="AK165">
        <v>1122</v>
      </c>
      <c r="AL165">
        <v>1122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78</v>
      </c>
      <c r="AU165">
        <v>57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9.66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400002</v>
      </c>
      <c r="BN165">
        <v>0</v>
      </c>
      <c r="BO165" t="s">
        <v>3</v>
      </c>
      <c r="BP165">
        <v>0</v>
      </c>
      <c r="BQ165">
        <v>7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78</v>
      </c>
      <c r="CA165">
        <v>57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26"/>
        <v>5610</v>
      </c>
      <c r="CQ165">
        <f t="shared" si="127"/>
        <v>1122</v>
      </c>
      <c r="CR165">
        <f t="shared" si="128"/>
        <v>0</v>
      </c>
      <c r="CS165">
        <f t="shared" si="129"/>
        <v>0</v>
      </c>
      <c r="CT165">
        <f t="shared" si="130"/>
        <v>0</v>
      </c>
      <c r="CU165">
        <f t="shared" si="131"/>
        <v>0</v>
      </c>
      <c r="CV165">
        <f t="shared" si="131"/>
        <v>0</v>
      </c>
      <c r="CW165">
        <f t="shared" si="131"/>
        <v>0</v>
      </c>
      <c r="CX165">
        <f t="shared" si="131"/>
        <v>0</v>
      </c>
      <c r="CY165">
        <f t="shared" si="132"/>
        <v>0</v>
      </c>
      <c r="CZ165">
        <f t="shared" si="133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1010</v>
      </c>
      <c r="DV165" t="s">
        <v>28</v>
      </c>
      <c r="DW165" t="s">
        <v>28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56793265</v>
      </c>
      <c r="EF165">
        <v>7</v>
      </c>
      <c r="EG165" t="s">
        <v>29</v>
      </c>
      <c r="EH165">
        <v>109</v>
      </c>
      <c r="EI165" t="s">
        <v>30</v>
      </c>
      <c r="EJ165">
        <v>1</v>
      </c>
      <c r="EK165">
        <v>400002</v>
      </c>
      <c r="EL165" t="s">
        <v>30</v>
      </c>
      <c r="EM165" t="s">
        <v>31</v>
      </c>
      <c r="EO165" t="s">
        <v>3</v>
      </c>
      <c r="EQ165">
        <v>1704960</v>
      </c>
      <c r="ER165">
        <v>116.15</v>
      </c>
      <c r="ES165">
        <v>1122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5</v>
      </c>
      <c r="FC165">
        <v>0</v>
      </c>
      <c r="FD165">
        <v>18</v>
      </c>
      <c r="FF165">
        <v>1100</v>
      </c>
      <c r="FQ165">
        <v>0</v>
      </c>
      <c r="FR165">
        <v>0</v>
      </c>
      <c r="FS165">
        <v>0</v>
      </c>
      <c r="FX165">
        <v>78</v>
      </c>
      <c r="FY165">
        <v>57</v>
      </c>
      <c r="GA165" t="s">
        <v>229</v>
      </c>
      <c r="GD165">
        <v>0</v>
      </c>
      <c r="GF165">
        <v>-1184921465</v>
      </c>
      <c r="GG165">
        <v>2</v>
      </c>
      <c r="GH165">
        <v>3</v>
      </c>
      <c r="GI165">
        <v>5</v>
      </c>
      <c r="GJ165">
        <v>0</v>
      </c>
      <c r="GK165">
        <f>ROUND(R165*(S12)/100,0)</f>
        <v>0</v>
      </c>
      <c r="GL165">
        <f>ROUND(IF(AND(BH165=3,BI165=3,FS165&lt;&gt;0),P165,0),0)</f>
        <v>0</v>
      </c>
      <c r="GM165">
        <f>ROUND(O165+X165+Y165+GK165,0)+GX165</f>
        <v>5610</v>
      </c>
      <c r="GN165">
        <f t="shared" si="134"/>
        <v>5610</v>
      </c>
      <c r="GO165">
        <f t="shared" si="135"/>
        <v>0</v>
      </c>
      <c r="GP165">
        <f t="shared" si="136"/>
        <v>0</v>
      </c>
      <c r="GR165">
        <v>1</v>
      </c>
      <c r="GS165">
        <v>1</v>
      </c>
      <c r="GT165">
        <v>0</v>
      </c>
      <c r="GU165" t="s">
        <v>3</v>
      </c>
      <c r="GV165">
        <f t="shared" si="137"/>
        <v>0</v>
      </c>
      <c r="GW165">
        <v>1</v>
      </c>
      <c r="GX165">
        <f>ROUND(HC165*I165,0)</f>
        <v>0</v>
      </c>
      <c r="HA165">
        <v>0</v>
      </c>
      <c r="HB165">
        <v>0</v>
      </c>
      <c r="HC165">
        <f t="shared" si="138"/>
        <v>0</v>
      </c>
      <c r="HE165" t="s">
        <v>125</v>
      </c>
      <c r="HF165" t="s">
        <v>91</v>
      </c>
      <c r="HG165">
        <f t="shared" si="139"/>
        <v>5610</v>
      </c>
      <c r="HM165" t="s">
        <v>3</v>
      </c>
      <c r="HN165" t="s">
        <v>32</v>
      </c>
      <c r="HO165" t="s">
        <v>33</v>
      </c>
      <c r="HP165" t="s">
        <v>30</v>
      </c>
      <c r="HQ165" t="s">
        <v>30</v>
      </c>
      <c r="HS165">
        <v>0</v>
      </c>
      <c r="IK165">
        <v>0</v>
      </c>
    </row>
    <row r="167" spans="1:255" x14ac:dyDescent="0.2">
      <c r="A167" s="3">
        <v>51</v>
      </c>
      <c r="B167" s="3">
        <f>B154</f>
        <v>0</v>
      </c>
      <c r="C167" s="3">
        <f>A154</f>
        <v>5</v>
      </c>
      <c r="D167" s="3">
        <f>ROW(A154)</f>
        <v>154</v>
      </c>
      <c r="E167" s="3"/>
      <c r="F167" s="3" t="str">
        <f>IF(F154&lt;&gt;"",F154,"")</f>
        <v>Новый подраздел</v>
      </c>
      <c r="G167" s="3" t="str">
        <f>IF(G154&lt;&gt;"",G154,"")</f>
        <v>ЗИП</v>
      </c>
      <c r="H167" s="3">
        <v>0</v>
      </c>
      <c r="I167" s="3"/>
      <c r="J167" s="3"/>
      <c r="K167" s="3"/>
      <c r="L167" s="3"/>
      <c r="M167" s="3"/>
      <c r="N167" s="3"/>
      <c r="O167" s="3">
        <f t="shared" ref="O167:T167" si="140">ROUND(AB167,0)</f>
        <v>0</v>
      </c>
      <c r="P167" s="3">
        <f t="shared" si="140"/>
        <v>0</v>
      </c>
      <c r="Q167" s="3">
        <f t="shared" si="140"/>
        <v>0</v>
      </c>
      <c r="R167" s="3">
        <f t="shared" si="140"/>
        <v>0</v>
      </c>
      <c r="S167" s="3">
        <f t="shared" si="140"/>
        <v>0</v>
      </c>
      <c r="T167" s="3">
        <f t="shared" si="140"/>
        <v>0</v>
      </c>
      <c r="U167" s="3">
        <f>AH167</f>
        <v>0</v>
      </c>
      <c r="V167" s="3">
        <f>AI167</f>
        <v>0</v>
      </c>
      <c r="W167" s="3">
        <f>ROUND(AJ167,0)</f>
        <v>0</v>
      </c>
      <c r="X167" s="3">
        <f>ROUND(AK167,0)</f>
        <v>0</v>
      </c>
      <c r="Y167" s="3">
        <f>ROUND(AL167,0)</f>
        <v>0</v>
      </c>
      <c r="Z167" s="3"/>
      <c r="AA167" s="3"/>
      <c r="AB167" s="3">
        <f>ROUND(SUMIF(AA158:AA165,"=64871560",O158:O165),0)</f>
        <v>0</v>
      </c>
      <c r="AC167" s="3">
        <f>ROUND(SUMIF(AA158:AA165,"=64871560",P158:P165),0)</f>
        <v>0</v>
      </c>
      <c r="AD167" s="3">
        <f>ROUND(SUMIF(AA158:AA165,"=64871560",Q158:Q165),0)</f>
        <v>0</v>
      </c>
      <c r="AE167" s="3">
        <f>ROUND(SUMIF(AA158:AA165,"=64871560",R158:R165),0)</f>
        <v>0</v>
      </c>
      <c r="AF167" s="3">
        <f>ROUND(SUMIF(AA158:AA165,"=64871560",S158:S165),0)</f>
        <v>0</v>
      </c>
      <c r="AG167" s="3">
        <f>ROUND(SUMIF(AA158:AA165,"=64871560",T158:T165),0)</f>
        <v>0</v>
      </c>
      <c r="AH167" s="3">
        <f>SUMIF(AA158:AA165,"=64871560",U158:U165)</f>
        <v>0</v>
      </c>
      <c r="AI167" s="3">
        <f>SUMIF(AA158:AA165,"=64871560",V158:V165)</f>
        <v>0</v>
      </c>
      <c r="AJ167" s="3">
        <f>ROUND(SUMIF(AA158:AA165,"=64871560",W158:W165),0)</f>
        <v>0</v>
      </c>
      <c r="AK167" s="3">
        <f>ROUND(SUMIF(AA158:AA165,"=64871560",X158:X165),0)</f>
        <v>0</v>
      </c>
      <c r="AL167" s="3">
        <f>ROUND(SUMIF(AA158:AA165,"=64871560",Y158:Y165),0)</f>
        <v>0</v>
      </c>
      <c r="AM167" s="3"/>
      <c r="AN167" s="3"/>
      <c r="AO167" s="3">
        <f t="shared" ref="AO167:BD167" si="141">ROUND(BX167,0)</f>
        <v>0</v>
      </c>
      <c r="AP167" s="3">
        <f t="shared" si="141"/>
        <v>0</v>
      </c>
      <c r="AQ167" s="3">
        <f t="shared" si="141"/>
        <v>0</v>
      </c>
      <c r="AR167" s="3">
        <f t="shared" si="141"/>
        <v>0</v>
      </c>
      <c r="AS167" s="3">
        <f t="shared" si="141"/>
        <v>0</v>
      </c>
      <c r="AT167" s="3">
        <f t="shared" si="141"/>
        <v>0</v>
      </c>
      <c r="AU167" s="3">
        <f t="shared" si="141"/>
        <v>0</v>
      </c>
      <c r="AV167" s="3">
        <f t="shared" si="141"/>
        <v>0</v>
      </c>
      <c r="AW167" s="3">
        <f t="shared" si="141"/>
        <v>0</v>
      </c>
      <c r="AX167" s="3">
        <f t="shared" si="141"/>
        <v>0</v>
      </c>
      <c r="AY167" s="3">
        <f t="shared" si="141"/>
        <v>0</v>
      </c>
      <c r="AZ167" s="3">
        <f t="shared" si="141"/>
        <v>0</v>
      </c>
      <c r="BA167" s="3">
        <f t="shared" si="141"/>
        <v>0</v>
      </c>
      <c r="BB167" s="3">
        <f t="shared" si="141"/>
        <v>0</v>
      </c>
      <c r="BC167" s="3">
        <f t="shared" si="141"/>
        <v>0</v>
      </c>
      <c r="BD167" s="3">
        <f t="shared" si="141"/>
        <v>0</v>
      </c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>
        <f>ROUND(SUMIF(AA158:AA165,"=64871560",FQ158:FQ165),0)</f>
        <v>0</v>
      </c>
      <c r="BY167" s="3">
        <f>ROUND(SUMIF(AA158:AA165,"=64871560",FR158:FR165),0)</f>
        <v>0</v>
      </c>
      <c r="BZ167" s="3">
        <f>ROUND(SUMIF(AA158:AA165,"=64871560",GL158:GL165),0)</f>
        <v>0</v>
      </c>
      <c r="CA167" s="3">
        <f>ROUND(SUMIF(AA158:AA165,"=64871560",GM158:GM165),0)</f>
        <v>0</v>
      </c>
      <c r="CB167" s="3">
        <f>ROUND(SUMIF(AA158:AA165,"=64871560",GN158:GN165),0)</f>
        <v>0</v>
      </c>
      <c r="CC167" s="3">
        <f>ROUND(SUMIF(AA158:AA165,"=64871560",GO158:GO165),0)</f>
        <v>0</v>
      </c>
      <c r="CD167" s="3">
        <f>ROUND(SUMIF(AA158:AA165,"=64871560",GP158:GP165),0)</f>
        <v>0</v>
      </c>
      <c r="CE167" s="3">
        <f>AC167-BX167</f>
        <v>0</v>
      </c>
      <c r="CF167" s="3">
        <f>AC167-BY167</f>
        <v>0</v>
      </c>
      <c r="CG167" s="3">
        <f>BX167-BZ167</f>
        <v>0</v>
      </c>
      <c r="CH167" s="3">
        <f>AC167-BX167-BY167+BZ167</f>
        <v>0</v>
      </c>
      <c r="CI167" s="3">
        <f>BY167-BZ167</f>
        <v>0</v>
      </c>
      <c r="CJ167" s="3">
        <f>ROUND(SUMIF(AA158:AA165,"=64871560",GX158:GX165),0)</f>
        <v>0</v>
      </c>
      <c r="CK167" s="3">
        <f>ROUND(SUMIF(AA158:AA165,"=64871560",GY158:GY165),0)</f>
        <v>0</v>
      </c>
      <c r="CL167" s="3">
        <f>ROUND(SUMIF(AA158:AA165,"=64871560",GZ158:GZ165),0)</f>
        <v>0</v>
      </c>
      <c r="CM167" s="3">
        <f>ROUND(SUMIF(AA158:AA165,"=64871560",HD158:HD165),0)</f>
        <v>0</v>
      </c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4">
        <f t="shared" ref="DG167:DL167" si="142">ROUND(DT167,0)</f>
        <v>0</v>
      </c>
      <c r="DH167" s="4">
        <f t="shared" si="142"/>
        <v>0</v>
      </c>
      <c r="DI167" s="4">
        <f t="shared" si="142"/>
        <v>0</v>
      </c>
      <c r="DJ167" s="4">
        <f t="shared" si="142"/>
        <v>0</v>
      </c>
      <c r="DK167" s="4">
        <f t="shared" si="142"/>
        <v>0</v>
      </c>
      <c r="DL167" s="4">
        <f t="shared" si="142"/>
        <v>0</v>
      </c>
      <c r="DM167" s="4">
        <f>DZ167</f>
        <v>0</v>
      </c>
      <c r="DN167" s="4">
        <f>EA167</f>
        <v>0</v>
      </c>
      <c r="DO167" s="4">
        <f>ROUND(EB167,0)</f>
        <v>0</v>
      </c>
      <c r="DP167" s="4">
        <f>ROUND(EC167,0)</f>
        <v>0</v>
      </c>
      <c r="DQ167" s="4">
        <f>ROUND(ED167,0)</f>
        <v>0</v>
      </c>
      <c r="DR167" s="4"/>
      <c r="DS167" s="4"/>
      <c r="DT167" s="4">
        <f>ROUND(SUMIF(AA158:AA165,"=64871558",O158:O165),0)</f>
        <v>0</v>
      </c>
      <c r="DU167" s="4">
        <f>ROUND(SUMIF(AA158:AA165,"=64871558",P158:P165),0)</f>
        <v>0</v>
      </c>
      <c r="DV167" s="4">
        <f>ROUND(SUMIF(AA158:AA165,"=64871558",Q158:Q165),0)</f>
        <v>0</v>
      </c>
      <c r="DW167" s="4">
        <f>ROUND(SUMIF(AA158:AA165,"=64871558",R158:R165),0)</f>
        <v>0</v>
      </c>
      <c r="DX167" s="4">
        <f>ROUND(SUMIF(AA158:AA165,"=64871558",S158:S165),0)</f>
        <v>0</v>
      </c>
      <c r="DY167" s="4">
        <f>ROUND(SUMIF(AA158:AA165,"=64871558",T158:T165),0)</f>
        <v>0</v>
      </c>
      <c r="DZ167" s="4">
        <f>SUMIF(AA158:AA165,"=64871558",U158:U165)</f>
        <v>0</v>
      </c>
      <c r="EA167" s="4">
        <f>SUMIF(AA158:AA165,"=64871558",V158:V165)</f>
        <v>0</v>
      </c>
      <c r="EB167" s="4">
        <f>ROUND(SUMIF(AA158:AA165,"=64871558",W158:W165),0)</f>
        <v>0</v>
      </c>
      <c r="EC167" s="4">
        <f>ROUND(SUMIF(AA158:AA165,"=64871558",X158:X165),0)</f>
        <v>0</v>
      </c>
      <c r="ED167" s="4">
        <f>ROUND(SUMIF(AA158:AA165,"=64871558",Y158:Y165),0)</f>
        <v>0</v>
      </c>
      <c r="EE167" s="4"/>
      <c r="EF167" s="4"/>
      <c r="EG167" s="4">
        <f t="shared" ref="EG167:EV167" si="143">ROUND(FP167,0)</f>
        <v>0</v>
      </c>
      <c r="EH167" s="4">
        <f t="shared" si="143"/>
        <v>0</v>
      </c>
      <c r="EI167" s="4">
        <f t="shared" si="143"/>
        <v>0</v>
      </c>
      <c r="EJ167" s="4">
        <f t="shared" si="143"/>
        <v>0</v>
      </c>
      <c r="EK167" s="4">
        <f t="shared" si="143"/>
        <v>0</v>
      </c>
      <c r="EL167" s="4">
        <f t="shared" si="143"/>
        <v>0</v>
      </c>
      <c r="EM167" s="4">
        <f t="shared" si="143"/>
        <v>0</v>
      </c>
      <c r="EN167" s="4">
        <f t="shared" si="143"/>
        <v>0</v>
      </c>
      <c r="EO167" s="4">
        <f t="shared" si="143"/>
        <v>0</v>
      </c>
      <c r="EP167" s="4">
        <f t="shared" si="143"/>
        <v>0</v>
      </c>
      <c r="EQ167" s="4">
        <f t="shared" si="143"/>
        <v>0</v>
      </c>
      <c r="ER167" s="4">
        <f t="shared" si="143"/>
        <v>0</v>
      </c>
      <c r="ES167" s="4">
        <f t="shared" si="143"/>
        <v>0</v>
      </c>
      <c r="ET167" s="4">
        <f t="shared" si="143"/>
        <v>0</v>
      </c>
      <c r="EU167" s="4">
        <f t="shared" si="143"/>
        <v>0</v>
      </c>
      <c r="EV167" s="4">
        <f t="shared" si="143"/>
        <v>0</v>
      </c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>
        <f>ROUND(SUMIF(AA158:AA165,"=64871558",FQ158:FQ165),0)</f>
        <v>0</v>
      </c>
      <c r="FQ167" s="4">
        <f>ROUND(SUMIF(AA158:AA165,"=64871558",FR158:FR165),0)</f>
        <v>0</v>
      </c>
      <c r="FR167" s="4">
        <f>ROUND(SUMIF(AA158:AA165,"=64871558",GL158:GL165),0)</f>
        <v>0</v>
      </c>
      <c r="FS167" s="4">
        <f>ROUND(SUMIF(AA158:AA165,"=64871558",GM158:GM165),0)</f>
        <v>0</v>
      </c>
      <c r="FT167" s="4">
        <f>ROUND(SUMIF(AA158:AA165,"=64871558",GN158:GN165),0)</f>
        <v>0</v>
      </c>
      <c r="FU167" s="4">
        <f>ROUND(SUMIF(AA158:AA165,"=64871558",GO158:GO165),0)</f>
        <v>0</v>
      </c>
      <c r="FV167" s="4">
        <f>ROUND(SUMIF(AA158:AA165,"=64871558",GP158:GP165),0)</f>
        <v>0</v>
      </c>
      <c r="FW167" s="4">
        <f>DU167-FP167</f>
        <v>0</v>
      </c>
      <c r="FX167" s="4">
        <f>DU167-FQ167</f>
        <v>0</v>
      </c>
      <c r="FY167" s="4">
        <f>FP167-FR167</f>
        <v>0</v>
      </c>
      <c r="FZ167" s="4">
        <f>DU167-FP167-FQ167+FR167</f>
        <v>0</v>
      </c>
      <c r="GA167" s="4">
        <f>FQ167-FR167</f>
        <v>0</v>
      </c>
      <c r="GB167" s="4">
        <f>ROUND(SUMIF(AA158:AA165,"=64871558",GX158:GX165),0)</f>
        <v>0</v>
      </c>
      <c r="GC167" s="4">
        <f>ROUND(SUMIF(AA158:AA165,"=64871558",GY158:GY165),0)</f>
        <v>0</v>
      </c>
      <c r="GD167" s="4">
        <f>ROUND(SUMIF(AA158:AA165,"=64871558",GZ158:GZ165),0)</f>
        <v>0</v>
      </c>
      <c r="GE167" s="4">
        <f>ROUND(SUMIF(AA158:AA165,"=64871558",HD158:HD165),0)</f>
        <v>0</v>
      </c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>
        <v>0</v>
      </c>
    </row>
    <row r="169" spans="1:255" x14ac:dyDescent="0.2">
      <c r="A169" s="5">
        <v>50</v>
      </c>
      <c r="B169" s="5">
        <v>0</v>
      </c>
      <c r="C169" s="5">
        <v>0</v>
      </c>
      <c r="D169" s="5">
        <v>1</v>
      </c>
      <c r="E169" s="5">
        <v>201</v>
      </c>
      <c r="F169" s="5">
        <f>ROUND(Source!O167,O169)</f>
        <v>0</v>
      </c>
      <c r="G169" s="5" t="s">
        <v>37</v>
      </c>
      <c r="H169" s="5" t="s">
        <v>38</v>
      </c>
      <c r="I169" s="5"/>
      <c r="J169" s="5"/>
      <c r="K169" s="5">
        <v>201</v>
      </c>
      <c r="L169" s="5">
        <v>1</v>
      </c>
      <c r="M169" s="5">
        <v>3</v>
      </c>
      <c r="N169" s="5" t="s">
        <v>3</v>
      </c>
      <c r="O169" s="5">
        <v>0</v>
      </c>
      <c r="P169" s="5">
        <f>ROUND(Source!DG167,O169)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202</v>
      </c>
      <c r="F170" s="5">
        <f>ROUND(Source!P167,O170)</f>
        <v>0</v>
      </c>
      <c r="G170" s="5" t="s">
        <v>39</v>
      </c>
      <c r="H170" s="5" t="s">
        <v>40</v>
      </c>
      <c r="I170" s="5"/>
      <c r="J170" s="5"/>
      <c r="K170" s="5">
        <v>202</v>
      </c>
      <c r="L170" s="5">
        <v>2</v>
      </c>
      <c r="M170" s="5">
        <v>3</v>
      </c>
      <c r="N170" s="5" t="s">
        <v>3</v>
      </c>
      <c r="O170" s="5">
        <v>0</v>
      </c>
      <c r="P170" s="5">
        <f>ROUND(Source!DH167,O170)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222</v>
      </c>
      <c r="F171" s="5">
        <f>ROUND(Source!AO167,O171)</f>
        <v>0</v>
      </c>
      <c r="G171" s="5" t="s">
        <v>41</v>
      </c>
      <c r="H171" s="5" t="s">
        <v>42</v>
      </c>
      <c r="I171" s="5"/>
      <c r="J171" s="5"/>
      <c r="K171" s="5">
        <v>222</v>
      </c>
      <c r="L171" s="5">
        <v>3</v>
      </c>
      <c r="M171" s="5">
        <v>3</v>
      </c>
      <c r="N171" s="5" t="s">
        <v>3</v>
      </c>
      <c r="O171" s="5">
        <v>0</v>
      </c>
      <c r="P171" s="5">
        <f>ROUND(Source!EG167,O171)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225</v>
      </c>
      <c r="F172" s="5">
        <f>ROUND(Source!AV167,O172)</f>
        <v>0</v>
      </c>
      <c r="G172" s="5" t="s">
        <v>43</v>
      </c>
      <c r="H172" s="5" t="s">
        <v>44</v>
      </c>
      <c r="I172" s="5"/>
      <c r="J172" s="5"/>
      <c r="K172" s="5">
        <v>225</v>
      </c>
      <c r="L172" s="5">
        <v>4</v>
      </c>
      <c r="M172" s="5">
        <v>3</v>
      </c>
      <c r="N172" s="5" t="s">
        <v>3</v>
      </c>
      <c r="O172" s="5">
        <v>0</v>
      </c>
      <c r="P172" s="5">
        <f>ROUND(Source!EN167,O172)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226</v>
      </c>
      <c r="F173" s="5">
        <f>ROUND(Source!AW167,O173)</f>
        <v>0</v>
      </c>
      <c r="G173" s="5" t="s">
        <v>45</v>
      </c>
      <c r="H173" s="5" t="s">
        <v>46</v>
      </c>
      <c r="I173" s="5"/>
      <c r="J173" s="5"/>
      <c r="K173" s="5">
        <v>226</v>
      </c>
      <c r="L173" s="5">
        <v>5</v>
      </c>
      <c r="M173" s="5">
        <v>3</v>
      </c>
      <c r="N173" s="5" t="s">
        <v>3</v>
      </c>
      <c r="O173" s="5">
        <v>0</v>
      </c>
      <c r="P173" s="5">
        <f>ROUND(Source!EO167,O173)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227</v>
      </c>
      <c r="F174" s="5">
        <f>ROUND(Source!AX167,O174)</f>
        <v>0</v>
      </c>
      <c r="G174" s="5" t="s">
        <v>47</v>
      </c>
      <c r="H174" s="5" t="s">
        <v>48</v>
      </c>
      <c r="I174" s="5"/>
      <c r="J174" s="5"/>
      <c r="K174" s="5">
        <v>227</v>
      </c>
      <c r="L174" s="5">
        <v>6</v>
      </c>
      <c r="M174" s="5">
        <v>3</v>
      </c>
      <c r="N174" s="5" t="s">
        <v>3</v>
      </c>
      <c r="O174" s="5">
        <v>0</v>
      </c>
      <c r="P174" s="5">
        <f>ROUND(Source!EP167,O174)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228</v>
      </c>
      <c r="F175" s="5">
        <f>ROUND(Source!AY167,O175)</f>
        <v>0</v>
      </c>
      <c r="G175" s="5" t="s">
        <v>49</v>
      </c>
      <c r="H175" s="5" t="s">
        <v>50</v>
      </c>
      <c r="I175" s="5"/>
      <c r="J175" s="5"/>
      <c r="K175" s="5">
        <v>228</v>
      </c>
      <c r="L175" s="5">
        <v>7</v>
      </c>
      <c r="M175" s="5">
        <v>3</v>
      </c>
      <c r="N175" s="5" t="s">
        <v>3</v>
      </c>
      <c r="O175" s="5">
        <v>0</v>
      </c>
      <c r="P175" s="5">
        <f>ROUND(Source!EQ167,O175)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216</v>
      </c>
      <c r="F176" s="5">
        <f>ROUND(Source!AP167,O176)</f>
        <v>0</v>
      </c>
      <c r="G176" s="5" t="s">
        <v>51</v>
      </c>
      <c r="H176" s="5" t="s">
        <v>52</v>
      </c>
      <c r="I176" s="5"/>
      <c r="J176" s="5"/>
      <c r="K176" s="5">
        <v>216</v>
      </c>
      <c r="L176" s="5">
        <v>8</v>
      </c>
      <c r="M176" s="5">
        <v>3</v>
      </c>
      <c r="N176" s="5" t="s">
        <v>3</v>
      </c>
      <c r="O176" s="5">
        <v>0</v>
      </c>
      <c r="P176" s="5">
        <f>ROUND(Source!EH167,O176)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223</v>
      </c>
      <c r="F177" s="5">
        <f>ROUND(Source!AQ167,O177)</f>
        <v>0</v>
      </c>
      <c r="G177" s="5" t="s">
        <v>53</v>
      </c>
      <c r="H177" s="5" t="s">
        <v>54</v>
      </c>
      <c r="I177" s="5"/>
      <c r="J177" s="5"/>
      <c r="K177" s="5">
        <v>223</v>
      </c>
      <c r="L177" s="5">
        <v>9</v>
      </c>
      <c r="M177" s="5">
        <v>3</v>
      </c>
      <c r="N177" s="5" t="s">
        <v>3</v>
      </c>
      <c r="O177" s="5">
        <v>0</v>
      </c>
      <c r="P177" s="5">
        <f>ROUND(Source!EI167,O177)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229</v>
      </c>
      <c r="F178" s="5">
        <f>ROUND(Source!AZ167,O178)</f>
        <v>0</v>
      </c>
      <c r="G178" s="5" t="s">
        <v>55</v>
      </c>
      <c r="H178" s="5" t="s">
        <v>56</v>
      </c>
      <c r="I178" s="5"/>
      <c r="J178" s="5"/>
      <c r="K178" s="5">
        <v>229</v>
      </c>
      <c r="L178" s="5">
        <v>10</v>
      </c>
      <c r="M178" s="5">
        <v>3</v>
      </c>
      <c r="N178" s="5" t="s">
        <v>3</v>
      </c>
      <c r="O178" s="5">
        <v>0</v>
      </c>
      <c r="P178" s="5">
        <f>ROUND(Source!ER167,O178)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203</v>
      </c>
      <c r="F179" s="5">
        <f>ROUND(Source!Q167,O179)</f>
        <v>0</v>
      </c>
      <c r="G179" s="5" t="s">
        <v>31</v>
      </c>
      <c r="H179" s="5" t="s">
        <v>57</v>
      </c>
      <c r="I179" s="5"/>
      <c r="J179" s="5"/>
      <c r="K179" s="5">
        <v>203</v>
      </c>
      <c r="L179" s="5">
        <v>11</v>
      </c>
      <c r="M179" s="5">
        <v>3</v>
      </c>
      <c r="N179" s="5" t="s">
        <v>3</v>
      </c>
      <c r="O179" s="5">
        <v>0</v>
      </c>
      <c r="P179" s="5">
        <f>ROUND(Source!DI167,O179)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231</v>
      </c>
      <c r="F180" s="5">
        <f>ROUND(Source!BB167,O180)</f>
        <v>0</v>
      </c>
      <c r="G180" s="5" t="s">
        <v>58</v>
      </c>
      <c r="H180" s="5" t="s">
        <v>59</v>
      </c>
      <c r="I180" s="5"/>
      <c r="J180" s="5"/>
      <c r="K180" s="5">
        <v>231</v>
      </c>
      <c r="L180" s="5">
        <v>12</v>
      </c>
      <c r="M180" s="5">
        <v>3</v>
      </c>
      <c r="N180" s="5" t="s">
        <v>3</v>
      </c>
      <c r="O180" s="5">
        <v>0</v>
      </c>
      <c r="P180" s="5">
        <f>ROUND(Source!ET167,O180)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204</v>
      </c>
      <c r="F181" s="5">
        <f>ROUND(Source!R167,O181)</f>
        <v>0</v>
      </c>
      <c r="G181" s="5" t="s">
        <v>60</v>
      </c>
      <c r="H181" s="5" t="s">
        <v>61</v>
      </c>
      <c r="I181" s="5"/>
      <c r="J181" s="5"/>
      <c r="K181" s="5">
        <v>204</v>
      </c>
      <c r="L181" s="5">
        <v>13</v>
      </c>
      <c r="M181" s="5">
        <v>3</v>
      </c>
      <c r="N181" s="5" t="s">
        <v>3</v>
      </c>
      <c r="O181" s="5">
        <v>0</v>
      </c>
      <c r="P181" s="5">
        <f>ROUND(Source!DJ167,O181)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205</v>
      </c>
      <c r="F182" s="5">
        <f>ROUND(Source!S167,O182)</f>
        <v>0</v>
      </c>
      <c r="G182" s="5" t="s">
        <v>62</v>
      </c>
      <c r="H182" s="5" t="s">
        <v>63</v>
      </c>
      <c r="I182" s="5"/>
      <c r="J182" s="5"/>
      <c r="K182" s="5">
        <v>205</v>
      </c>
      <c r="L182" s="5">
        <v>14</v>
      </c>
      <c r="M182" s="5">
        <v>3</v>
      </c>
      <c r="N182" s="5" t="s">
        <v>3</v>
      </c>
      <c r="O182" s="5">
        <v>0</v>
      </c>
      <c r="P182" s="5">
        <f>ROUND(Source!DK167,O182)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232</v>
      </c>
      <c r="F183" s="5">
        <f>ROUND(Source!BC167,O183)</f>
        <v>0</v>
      </c>
      <c r="G183" s="5" t="s">
        <v>64</v>
      </c>
      <c r="H183" s="5" t="s">
        <v>65</v>
      </c>
      <c r="I183" s="5"/>
      <c r="J183" s="5"/>
      <c r="K183" s="5">
        <v>232</v>
      </c>
      <c r="L183" s="5">
        <v>15</v>
      </c>
      <c r="M183" s="5">
        <v>3</v>
      </c>
      <c r="N183" s="5" t="s">
        <v>3</v>
      </c>
      <c r="O183" s="5">
        <v>0</v>
      </c>
      <c r="P183" s="5">
        <f>ROUND(Source!EU167,O183)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214</v>
      </c>
      <c r="F184" s="5">
        <f>ROUND(Source!AS167,O184)</f>
        <v>0</v>
      </c>
      <c r="G184" s="5" t="s">
        <v>66</v>
      </c>
      <c r="H184" s="5" t="s">
        <v>67</v>
      </c>
      <c r="I184" s="5"/>
      <c r="J184" s="5"/>
      <c r="K184" s="5">
        <v>214</v>
      </c>
      <c r="L184" s="5">
        <v>16</v>
      </c>
      <c r="M184" s="5">
        <v>3</v>
      </c>
      <c r="N184" s="5" t="s">
        <v>3</v>
      </c>
      <c r="O184" s="5">
        <v>0</v>
      </c>
      <c r="P184" s="5">
        <f>ROUND(Source!EK167,O184)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215</v>
      </c>
      <c r="F185" s="5">
        <f>ROUND(Source!AT167,O185)</f>
        <v>0</v>
      </c>
      <c r="G185" s="5" t="s">
        <v>68</v>
      </c>
      <c r="H185" s="5" t="s">
        <v>69</v>
      </c>
      <c r="I185" s="5"/>
      <c r="J185" s="5"/>
      <c r="K185" s="5">
        <v>215</v>
      </c>
      <c r="L185" s="5">
        <v>17</v>
      </c>
      <c r="M185" s="5">
        <v>3</v>
      </c>
      <c r="N185" s="5" t="s">
        <v>3</v>
      </c>
      <c r="O185" s="5">
        <v>0</v>
      </c>
      <c r="P185" s="5">
        <f>ROUND(Source!EL167,O185)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217</v>
      </c>
      <c r="F186" s="5">
        <f>ROUND(Source!AU167,O186)</f>
        <v>0</v>
      </c>
      <c r="G186" s="5" t="s">
        <v>70</v>
      </c>
      <c r="H186" s="5" t="s">
        <v>71</v>
      </c>
      <c r="I186" s="5"/>
      <c r="J186" s="5"/>
      <c r="K186" s="5">
        <v>217</v>
      </c>
      <c r="L186" s="5">
        <v>18</v>
      </c>
      <c r="M186" s="5">
        <v>3</v>
      </c>
      <c r="N186" s="5" t="s">
        <v>3</v>
      </c>
      <c r="O186" s="5">
        <v>0</v>
      </c>
      <c r="P186" s="5">
        <f>ROUND(Source!EM167,O186)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230</v>
      </c>
      <c r="F187" s="5">
        <f>ROUND(Source!BA167,O187)</f>
        <v>0</v>
      </c>
      <c r="G187" s="5" t="s">
        <v>72</v>
      </c>
      <c r="H187" s="5" t="s">
        <v>73</v>
      </c>
      <c r="I187" s="5"/>
      <c r="J187" s="5"/>
      <c r="K187" s="5">
        <v>230</v>
      </c>
      <c r="L187" s="5">
        <v>19</v>
      </c>
      <c r="M187" s="5">
        <v>3</v>
      </c>
      <c r="N187" s="5" t="s">
        <v>3</v>
      </c>
      <c r="O187" s="5">
        <v>0</v>
      </c>
      <c r="P187" s="5">
        <f>ROUND(Source!ES167,O187)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206</v>
      </c>
      <c r="F188" s="5">
        <f>ROUND(Source!T167,O188)</f>
        <v>0</v>
      </c>
      <c r="G188" s="5" t="s">
        <v>74</v>
      </c>
      <c r="H188" s="5" t="s">
        <v>75</v>
      </c>
      <c r="I188" s="5"/>
      <c r="J188" s="5"/>
      <c r="K188" s="5">
        <v>206</v>
      </c>
      <c r="L188" s="5">
        <v>20</v>
      </c>
      <c r="M188" s="5">
        <v>3</v>
      </c>
      <c r="N188" s="5" t="s">
        <v>3</v>
      </c>
      <c r="O188" s="5">
        <v>0</v>
      </c>
      <c r="P188" s="5">
        <f>ROUND(Source!DL167,O188)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207</v>
      </c>
      <c r="F189" s="5">
        <f>ROUND(Source!U167,O189)</f>
        <v>0</v>
      </c>
      <c r="G189" s="5" t="s">
        <v>76</v>
      </c>
      <c r="H189" s="5" t="s">
        <v>77</v>
      </c>
      <c r="I189" s="5"/>
      <c r="J189" s="5"/>
      <c r="K189" s="5">
        <v>207</v>
      </c>
      <c r="L189" s="5">
        <v>21</v>
      </c>
      <c r="M189" s="5">
        <v>3</v>
      </c>
      <c r="N189" s="5" t="s">
        <v>3</v>
      </c>
      <c r="O189" s="5">
        <v>7</v>
      </c>
      <c r="P189" s="5">
        <f>ROUND(Source!DM167,O189)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208</v>
      </c>
      <c r="F190" s="5">
        <f>ROUND(Source!V167,O190)</f>
        <v>0</v>
      </c>
      <c r="G190" s="5" t="s">
        <v>78</v>
      </c>
      <c r="H190" s="5" t="s">
        <v>79</v>
      </c>
      <c r="I190" s="5"/>
      <c r="J190" s="5"/>
      <c r="K190" s="5">
        <v>208</v>
      </c>
      <c r="L190" s="5">
        <v>22</v>
      </c>
      <c r="M190" s="5">
        <v>3</v>
      </c>
      <c r="N190" s="5" t="s">
        <v>3</v>
      </c>
      <c r="O190" s="5">
        <v>7</v>
      </c>
      <c r="P190" s="5">
        <f>ROUND(Source!DN167,O190)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209</v>
      </c>
      <c r="F191" s="5">
        <f>ROUND(Source!W167,O191)</f>
        <v>0</v>
      </c>
      <c r="G191" s="5" t="s">
        <v>80</v>
      </c>
      <c r="H191" s="5" t="s">
        <v>81</v>
      </c>
      <c r="I191" s="5"/>
      <c r="J191" s="5"/>
      <c r="K191" s="5">
        <v>209</v>
      </c>
      <c r="L191" s="5">
        <v>23</v>
      </c>
      <c r="M191" s="5">
        <v>3</v>
      </c>
      <c r="N191" s="5" t="s">
        <v>3</v>
      </c>
      <c r="O191" s="5">
        <v>0</v>
      </c>
      <c r="P191" s="5">
        <f>ROUND(Source!DO167,O191)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233</v>
      </c>
      <c r="F192" s="5">
        <f>ROUND(Source!BD167,O192)</f>
        <v>0</v>
      </c>
      <c r="G192" s="5" t="s">
        <v>82</v>
      </c>
      <c r="H192" s="5" t="s">
        <v>83</v>
      </c>
      <c r="I192" s="5"/>
      <c r="J192" s="5"/>
      <c r="K192" s="5">
        <v>233</v>
      </c>
      <c r="L192" s="5">
        <v>24</v>
      </c>
      <c r="M192" s="5">
        <v>3</v>
      </c>
      <c r="N192" s="5" t="s">
        <v>3</v>
      </c>
      <c r="O192" s="5">
        <v>0</v>
      </c>
      <c r="P192" s="5">
        <f>ROUND(Source!EV167,O192)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210</v>
      </c>
      <c r="F193" s="5">
        <f>ROUND(Source!X167,O193)</f>
        <v>0</v>
      </c>
      <c r="G193" s="5" t="s">
        <v>84</v>
      </c>
      <c r="H193" s="5" t="s">
        <v>85</v>
      </c>
      <c r="I193" s="5"/>
      <c r="J193" s="5"/>
      <c r="K193" s="5">
        <v>210</v>
      </c>
      <c r="L193" s="5">
        <v>25</v>
      </c>
      <c r="M193" s="5">
        <v>3</v>
      </c>
      <c r="N193" s="5" t="s">
        <v>3</v>
      </c>
      <c r="O193" s="5">
        <v>0</v>
      </c>
      <c r="P193" s="5">
        <f>ROUND(Source!DP167,O193)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211</v>
      </c>
      <c r="F194" s="5">
        <f>ROUND(Source!Y167,O194)</f>
        <v>0</v>
      </c>
      <c r="G194" s="5" t="s">
        <v>86</v>
      </c>
      <c r="H194" s="5" t="s">
        <v>87</v>
      </c>
      <c r="I194" s="5"/>
      <c r="J194" s="5"/>
      <c r="K194" s="5">
        <v>211</v>
      </c>
      <c r="L194" s="5">
        <v>26</v>
      </c>
      <c r="M194" s="5">
        <v>3</v>
      </c>
      <c r="N194" s="5" t="s">
        <v>3</v>
      </c>
      <c r="O194" s="5">
        <v>0</v>
      </c>
      <c r="P194" s="5">
        <f>ROUND(Source!DQ167,O194)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224</v>
      </c>
      <c r="F195" s="5">
        <f>ROUND(Source!AR167,O195)</f>
        <v>0</v>
      </c>
      <c r="G195" s="5" t="s">
        <v>88</v>
      </c>
      <c r="H195" s="5" t="s">
        <v>89</v>
      </c>
      <c r="I195" s="5"/>
      <c r="J195" s="5"/>
      <c r="K195" s="5">
        <v>224</v>
      </c>
      <c r="L195" s="5">
        <v>27</v>
      </c>
      <c r="M195" s="5">
        <v>3</v>
      </c>
      <c r="N195" s="5" t="s">
        <v>3</v>
      </c>
      <c r="O195" s="5">
        <v>0</v>
      </c>
      <c r="P195" s="5">
        <f>ROUND(Source!EJ167,O195)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7" spans="1:206" x14ac:dyDescent="0.2">
      <c r="A197" s="3">
        <v>51</v>
      </c>
      <c r="B197" s="3">
        <f>B24</f>
        <v>1</v>
      </c>
      <c r="C197" s="3">
        <f>A24</f>
        <v>4</v>
      </c>
      <c r="D197" s="3">
        <f>ROW(A24)</f>
        <v>24</v>
      </c>
      <c r="E197" s="3"/>
      <c r="F197" s="3" t="str">
        <f>IF(F24&lt;&gt;"",F24,"")</f>
        <v>Новый раздел</v>
      </c>
      <c r="G197" s="3" t="str">
        <f>IF(G24&lt;&gt;"",G24,"")</f>
        <v>ПС 220 кВ Красногорская</v>
      </c>
      <c r="H197" s="3">
        <v>0</v>
      </c>
      <c r="I197" s="3"/>
      <c r="J197" s="3"/>
      <c r="K197" s="3"/>
      <c r="L197" s="3"/>
      <c r="M197" s="3"/>
      <c r="N197" s="3"/>
      <c r="O197" s="3">
        <f t="shared" ref="O197:T197" si="144">ROUND(O35+O124+O167+AB197,0)</f>
        <v>17696848</v>
      </c>
      <c r="P197" s="3">
        <f t="shared" si="144"/>
        <v>17694632</v>
      </c>
      <c r="Q197" s="3">
        <f t="shared" si="144"/>
        <v>1460</v>
      </c>
      <c r="R197" s="3">
        <f t="shared" si="144"/>
        <v>161</v>
      </c>
      <c r="S197" s="3">
        <f t="shared" si="144"/>
        <v>756</v>
      </c>
      <c r="T197" s="3">
        <f t="shared" si="144"/>
        <v>0</v>
      </c>
      <c r="U197" s="3">
        <f>U35+U124+U167+AH197</f>
        <v>74.709000000000003</v>
      </c>
      <c r="V197" s="3">
        <f>V35+V124+V167+AI197</f>
        <v>13.199</v>
      </c>
      <c r="W197" s="3">
        <f>ROUND(W35+W124+W167+AJ197,0)</f>
        <v>1</v>
      </c>
      <c r="X197" s="3">
        <f>ROUND(X35+X124+X167+AK197,0)</f>
        <v>865</v>
      </c>
      <c r="Y197" s="3">
        <f>ROUND(Y35+Y124+Y167+AL197,0)</f>
        <v>450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>
        <f t="shared" ref="AO197:BD197" si="145">ROUND(AO35+AO124+AO167+BX197,0)</f>
        <v>0</v>
      </c>
      <c r="AP197" s="3">
        <f t="shared" si="145"/>
        <v>17640920</v>
      </c>
      <c r="AQ197" s="3">
        <f t="shared" si="145"/>
        <v>0</v>
      </c>
      <c r="AR197" s="3">
        <f t="shared" si="145"/>
        <v>17698163</v>
      </c>
      <c r="AS197" s="3">
        <f t="shared" si="145"/>
        <v>51710</v>
      </c>
      <c r="AT197" s="3">
        <f t="shared" si="145"/>
        <v>5533</v>
      </c>
      <c r="AU197" s="3">
        <f t="shared" si="145"/>
        <v>0</v>
      </c>
      <c r="AV197" s="3">
        <f t="shared" si="145"/>
        <v>17694632</v>
      </c>
      <c r="AW197" s="3">
        <f t="shared" si="145"/>
        <v>53712</v>
      </c>
      <c r="AX197" s="3">
        <f t="shared" si="145"/>
        <v>0</v>
      </c>
      <c r="AY197" s="3">
        <f t="shared" si="145"/>
        <v>53712</v>
      </c>
      <c r="AZ197" s="3">
        <f t="shared" si="145"/>
        <v>17640920</v>
      </c>
      <c r="BA197" s="3">
        <f t="shared" si="145"/>
        <v>0</v>
      </c>
      <c r="BB197" s="3">
        <f t="shared" si="145"/>
        <v>0</v>
      </c>
      <c r="BC197" s="3">
        <f t="shared" si="145"/>
        <v>0</v>
      </c>
      <c r="BD197" s="3">
        <f t="shared" si="145"/>
        <v>0</v>
      </c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4">
        <f t="shared" ref="DG197:DL197" si="146">ROUND(DG35+DG124+DG167+DT197,0)</f>
        <v>18512039</v>
      </c>
      <c r="DH197" s="4">
        <f t="shared" si="146"/>
        <v>18456590</v>
      </c>
      <c r="DI197" s="4">
        <f t="shared" si="146"/>
        <v>16969</v>
      </c>
      <c r="DJ197" s="4">
        <f t="shared" si="146"/>
        <v>8204</v>
      </c>
      <c r="DK197" s="4">
        <f t="shared" si="146"/>
        <v>38480</v>
      </c>
      <c r="DL197" s="4">
        <f t="shared" si="146"/>
        <v>0</v>
      </c>
      <c r="DM197" s="4">
        <f>DM35+DM124+DM167+DZ197</f>
        <v>74.709000000000003</v>
      </c>
      <c r="DN197" s="4">
        <f>DN35+DN124+DN167+EA197</f>
        <v>13.199</v>
      </c>
      <c r="DO197" s="4">
        <f>ROUND(DO35+DO124+DO167+EB197,0)</f>
        <v>1</v>
      </c>
      <c r="DP197" s="4">
        <f>ROUND(DP35+DP124+DP167+EC197,0)</f>
        <v>44059</v>
      </c>
      <c r="DQ197" s="4">
        <f>ROUND(DQ35+DQ124+DQ167+ED197,0)</f>
        <v>22935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>
        <f t="shared" ref="EG197:EV197" si="147">ROUND(EG35+EG124+EG167+FP197,0)</f>
        <v>0</v>
      </c>
      <c r="EH197" s="4">
        <f t="shared" si="147"/>
        <v>18388189</v>
      </c>
      <c r="EI197" s="4">
        <f t="shared" si="147"/>
        <v>0</v>
      </c>
      <c r="EJ197" s="4">
        <f t="shared" si="147"/>
        <v>18592160</v>
      </c>
      <c r="EK197" s="4">
        <f t="shared" si="147"/>
        <v>52745</v>
      </c>
      <c r="EL197" s="4">
        <f t="shared" si="147"/>
        <v>151226</v>
      </c>
      <c r="EM197" s="4">
        <f t="shared" si="147"/>
        <v>0</v>
      </c>
      <c r="EN197" s="4">
        <f t="shared" si="147"/>
        <v>18456590</v>
      </c>
      <c r="EO197" s="4">
        <f t="shared" si="147"/>
        <v>68401</v>
      </c>
      <c r="EP197" s="4">
        <f t="shared" si="147"/>
        <v>0</v>
      </c>
      <c r="EQ197" s="4">
        <f t="shared" si="147"/>
        <v>68401</v>
      </c>
      <c r="ER197" s="4">
        <f t="shared" si="147"/>
        <v>18388189</v>
      </c>
      <c r="ES197" s="4">
        <f t="shared" si="147"/>
        <v>0</v>
      </c>
      <c r="ET197" s="4">
        <f t="shared" si="147"/>
        <v>0</v>
      </c>
      <c r="EU197" s="4">
        <f t="shared" si="147"/>
        <v>0</v>
      </c>
      <c r="EV197" s="4">
        <f t="shared" si="147"/>
        <v>0</v>
      </c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>
        <v>0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201</v>
      </c>
      <c r="F199" s="5">
        <f>ROUND(Source!O197,O199)</f>
        <v>17696848</v>
      </c>
      <c r="G199" s="5" t="s">
        <v>37</v>
      </c>
      <c r="H199" s="5" t="s">
        <v>38</v>
      </c>
      <c r="I199" s="5"/>
      <c r="J199" s="5"/>
      <c r="K199" s="5">
        <v>201</v>
      </c>
      <c r="L199" s="5">
        <v>1</v>
      </c>
      <c r="M199" s="5">
        <v>3</v>
      </c>
      <c r="N199" s="5" t="s">
        <v>3</v>
      </c>
      <c r="O199" s="5">
        <v>0</v>
      </c>
      <c r="P199" s="5">
        <f>ROUND(Source!DG197,O199)</f>
        <v>18512039</v>
      </c>
      <c r="Q199" s="5"/>
      <c r="R199" s="5"/>
      <c r="S199" s="5"/>
      <c r="T199" s="5"/>
      <c r="U199" s="5"/>
      <c r="V199" s="5"/>
      <c r="W199" s="5">
        <v>55927.69</v>
      </c>
      <c r="X199" s="5">
        <v>1</v>
      </c>
      <c r="Y199" s="5">
        <v>55927.69</v>
      </c>
      <c r="Z199" s="5">
        <v>123850</v>
      </c>
      <c r="AA199" s="5">
        <v>1</v>
      </c>
      <c r="AB199" s="5">
        <v>123850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202</v>
      </c>
      <c r="F200" s="5">
        <f>ROUND(Source!P197,O200)</f>
        <v>17694632</v>
      </c>
      <c r="G200" s="5" t="s">
        <v>39</v>
      </c>
      <c r="H200" s="5" t="s">
        <v>40</v>
      </c>
      <c r="I200" s="5"/>
      <c r="J200" s="5"/>
      <c r="K200" s="5">
        <v>202</v>
      </c>
      <c r="L200" s="5">
        <v>2</v>
      </c>
      <c r="M200" s="5">
        <v>3</v>
      </c>
      <c r="N200" s="5" t="s">
        <v>3</v>
      </c>
      <c r="O200" s="5">
        <v>0</v>
      </c>
      <c r="P200" s="5">
        <f>ROUND(Source!DH197,O200)</f>
        <v>18456590</v>
      </c>
      <c r="Q200" s="5"/>
      <c r="R200" s="5"/>
      <c r="S200" s="5"/>
      <c r="T200" s="5"/>
      <c r="U200" s="5"/>
      <c r="V200" s="5"/>
      <c r="W200" s="5">
        <v>17694632.190000001</v>
      </c>
      <c r="X200" s="5">
        <v>1</v>
      </c>
      <c r="Y200" s="5">
        <v>17694632.190000001</v>
      </c>
      <c r="Z200" s="5">
        <v>18456590</v>
      </c>
      <c r="AA200" s="5">
        <v>1</v>
      </c>
      <c r="AB200" s="5">
        <v>18456590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222</v>
      </c>
      <c r="F201" s="5">
        <f>ROUND(Source!AO197,O201)</f>
        <v>0</v>
      </c>
      <c r="G201" s="5" t="s">
        <v>41</v>
      </c>
      <c r="H201" s="5" t="s">
        <v>42</v>
      </c>
      <c r="I201" s="5"/>
      <c r="J201" s="5"/>
      <c r="K201" s="5">
        <v>222</v>
      </c>
      <c r="L201" s="5">
        <v>3</v>
      </c>
      <c r="M201" s="5">
        <v>3</v>
      </c>
      <c r="N201" s="5" t="s">
        <v>3</v>
      </c>
      <c r="O201" s="5">
        <v>0</v>
      </c>
      <c r="P201" s="5">
        <f>ROUND(Source!EG197,O201)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225</v>
      </c>
      <c r="F202" s="5">
        <f>ROUND(Source!AV197,O202)</f>
        <v>17694632</v>
      </c>
      <c r="G202" s="5" t="s">
        <v>43</v>
      </c>
      <c r="H202" s="5" t="s">
        <v>44</v>
      </c>
      <c r="I202" s="5"/>
      <c r="J202" s="5"/>
      <c r="K202" s="5">
        <v>225</v>
      </c>
      <c r="L202" s="5">
        <v>4</v>
      </c>
      <c r="M202" s="5">
        <v>3</v>
      </c>
      <c r="N202" s="5" t="s">
        <v>3</v>
      </c>
      <c r="O202" s="5">
        <v>0</v>
      </c>
      <c r="P202" s="5">
        <f>ROUND(Source!EN197,O202)</f>
        <v>18456590</v>
      </c>
      <c r="Q202" s="5"/>
      <c r="R202" s="5"/>
      <c r="S202" s="5"/>
      <c r="T202" s="5"/>
      <c r="U202" s="5"/>
      <c r="V202" s="5"/>
      <c r="W202" s="5">
        <v>17694632.190000001</v>
      </c>
      <c r="X202" s="5">
        <v>1</v>
      </c>
      <c r="Y202" s="5">
        <v>17694632.190000001</v>
      </c>
      <c r="Z202" s="5">
        <v>18456590</v>
      </c>
      <c r="AA202" s="5">
        <v>1</v>
      </c>
      <c r="AB202" s="5">
        <v>18456590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226</v>
      </c>
      <c r="F203" s="5">
        <f>ROUND(Source!AW197,O203)</f>
        <v>53712</v>
      </c>
      <c r="G203" s="5" t="s">
        <v>45</v>
      </c>
      <c r="H203" s="5" t="s">
        <v>46</v>
      </c>
      <c r="I203" s="5"/>
      <c r="J203" s="5"/>
      <c r="K203" s="5">
        <v>226</v>
      </c>
      <c r="L203" s="5">
        <v>5</v>
      </c>
      <c r="M203" s="5">
        <v>3</v>
      </c>
      <c r="N203" s="5" t="s">
        <v>3</v>
      </c>
      <c r="O203" s="5">
        <v>0</v>
      </c>
      <c r="P203" s="5">
        <f>ROUND(Source!EO197,O203)</f>
        <v>68401</v>
      </c>
      <c r="Q203" s="5"/>
      <c r="R203" s="5"/>
      <c r="S203" s="5"/>
      <c r="T203" s="5"/>
      <c r="U203" s="5"/>
      <c r="V203" s="5"/>
      <c r="W203" s="5">
        <v>53712.19</v>
      </c>
      <c r="X203" s="5">
        <v>1</v>
      </c>
      <c r="Y203" s="5">
        <v>53712.19</v>
      </c>
      <c r="Z203" s="5">
        <v>68401</v>
      </c>
      <c r="AA203" s="5">
        <v>1</v>
      </c>
      <c r="AB203" s="5">
        <v>68401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227</v>
      </c>
      <c r="F204" s="5">
        <f>ROUND(Source!AX197,O204)</f>
        <v>0</v>
      </c>
      <c r="G204" s="5" t="s">
        <v>47</v>
      </c>
      <c r="H204" s="5" t="s">
        <v>48</v>
      </c>
      <c r="I204" s="5"/>
      <c r="J204" s="5"/>
      <c r="K204" s="5">
        <v>227</v>
      </c>
      <c r="L204" s="5">
        <v>6</v>
      </c>
      <c r="M204" s="5">
        <v>3</v>
      </c>
      <c r="N204" s="5" t="s">
        <v>3</v>
      </c>
      <c r="O204" s="5">
        <v>0</v>
      </c>
      <c r="P204" s="5">
        <f>ROUND(Source!EP197,O204)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228</v>
      </c>
      <c r="F205" s="5">
        <f>ROUND(Source!AY197,O205)</f>
        <v>53712</v>
      </c>
      <c r="G205" s="5" t="s">
        <v>49</v>
      </c>
      <c r="H205" s="5" t="s">
        <v>50</v>
      </c>
      <c r="I205" s="5"/>
      <c r="J205" s="5"/>
      <c r="K205" s="5">
        <v>228</v>
      </c>
      <c r="L205" s="5">
        <v>7</v>
      </c>
      <c r="M205" s="5">
        <v>3</v>
      </c>
      <c r="N205" s="5" t="s">
        <v>3</v>
      </c>
      <c r="O205" s="5">
        <v>0</v>
      </c>
      <c r="P205" s="5">
        <f>ROUND(Source!EQ197,O205)</f>
        <v>68401</v>
      </c>
      <c r="Q205" s="5"/>
      <c r="R205" s="5"/>
      <c r="S205" s="5"/>
      <c r="T205" s="5"/>
      <c r="U205" s="5"/>
      <c r="V205" s="5"/>
      <c r="W205" s="5">
        <v>53712.19</v>
      </c>
      <c r="X205" s="5">
        <v>1</v>
      </c>
      <c r="Y205" s="5">
        <v>53712.19</v>
      </c>
      <c r="Z205" s="5">
        <v>68401</v>
      </c>
      <c r="AA205" s="5">
        <v>1</v>
      </c>
      <c r="AB205" s="5">
        <v>68401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216</v>
      </c>
      <c r="F206" s="5">
        <f>ROUND(Source!AP197,O206)</f>
        <v>17640920</v>
      </c>
      <c r="G206" s="5" t="s">
        <v>51</v>
      </c>
      <c r="H206" s="5" t="s">
        <v>52</v>
      </c>
      <c r="I206" s="5"/>
      <c r="J206" s="5"/>
      <c r="K206" s="5">
        <v>216</v>
      </c>
      <c r="L206" s="5">
        <v>8</v>
      </c>
      <c r="M206" s="5">
        <v>3</v>
      </c>
      <c r="N206" s="5" t="s">
        <v>3</v>
      </c>
      <c r="O206" s="5">
        <v>0</v>
      </c>
      <c r="P206" s="5">
        <f>ROUND(Source!EH197,O206)</f>
        <v>18388189</v>
      </c>
      <c r="Q206" s="5"/>
      <c r="R206" s="5"/>
      <c r="S206" s="5"/>
      <c r="T206" s="5"/>
      <c r="U206" s="5"/>
      <c r="V206" s="5"/>
      <c r="W206" s="5">
        <v>17640920</v>
      </c>
      <c r="X206" s="5">
        <v>1</v>
      </c>
      <c r="Y206" s="5">
        <v>17640920</v>
      </c>
      <c r="Z206" s="5">
        <v>18388189</v>
      </c>
      <c r="AA206" s="5">
        <v>1</v>
      </c>
      <c r="AB206" s="5">
        <v>18388189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223</v>
      </c>
      <c r="F207" s="5">
        <f>ROUND(Source!AQ197,O207)</f>
        <v>0</v>
      </c>
      <c r="G207" s="5" t="s">
        <v>53</v>
      </c>
      <c r="H207" s="5" t="s">
        <v>54</v>
      </c>
      <c r="I207" s="5"/>
      <c r="J207" s="5"/>
      <c r="K207" s="5">
        <v>223</v>
      </c>
      <c r="L207" s="5">
        <v>9</v>
      </c>
      <c r="M207" s="5">
        <v>3</v>
      </c>
      <c r="N207" s="5" t="s">
        <v>3</v>
      </c>
      <c r="O207" s="5">
        <v>0</v>
      </c>
      <c r="P207" s="5">
        <f>ROUND(Source!EI197,O207)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229</v>
      </c>
      <c r="F208" s="5">
        <f>ROUND(Source!AZ197,O208)</f>
        <v>17640920</v>
      </c>
      <c r="G208" s="5" t="s">
        <v>55</v>
      </c>
      <c r="H208" s="5" t="s">
        <v>56</v>
      </c>
      <c r="I208" s="5"/>
      <c r="J208" s="5"/>
      <c r="K208" s="5">
        <v>229</v>
      </c>
      <c r="L208" s="5">
        <v>10</v>
      </c>
      <c r="M208" s="5">
        <v>3</v>
      </c>
      <c r="N208" s="5" t="s">
        <v>3</v>
      </c>
      <c r="O208" s="5">
        <v>0</v>
      </c>
      <c r="P208" s="5">
        <f>ROUND(Source!ER197,O208)</f>
        <v>18388189</v>
      </c>
      <c r="Q208" s="5"/>
      <c r="R208" s="5"/>
      <c r="S208" s="5"/>
      <c r="T208" s="5"/>
      <c r="U208" s="5"/>
      <c r="V208" s="5"/>
      <c r="W208" s="5">
        <v>17640920</v>
      </c>
      <c r="X208" s="5">
        <v>1</v>
      </c>
      <c r="Y208" s="5">
        <v>17640920</v>
      </c>
      <c r="Z208" s="5">
        <v>18388189</v>
      </c>
      <c r="AA208" s="5">
        <v>1</v>
      </c>
      <c r="AB208" s="5">
        <v>18388189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203</v>
      </c>
      <c r="F209" s="5">
        <f>ROUND(Source!Q197,O209)</f>
        <v>1460</v>
      </c>
      <c r="G209" s="5" t="s">
        <v>31</v>
      </c>
      <c r="H209" s="5" t="s">
        <v>57</v>
      </c>
      <c r="I209" s="5"/>
      <c r="J209" s="5"/>
      <c r="K209" s="5">
        <v>203</v>
      </c>
      <c r="L209" s="5">
        <v>11</v>
      </c>
      <c r="M209" s="5">
        <v>3</v>
      </c>
      <c r="N209" s="5" t="s">
        <v>3</v>
      </c>
      <c r="O209" s="5">
        <v>0</v>
      </c>
      <c r="P209" s="5">
        <f>ROUND(Source!DI197,O209)</f>
        <v>16969</v>
      </c>
      <c r="Q209" s="5"/>
      <c r="R209" s="5"/>
      <c r="S209" s="5"/>
      <c r="T209" s="5"/>
      <c r="U209" s="5"/>
      <c r="V209" s="5"/>
      <c r="W209" s="5">
        <v>1459.95</v>
      </c>
      <c r="X209" s="5">
        <v>1</v>
      </c>
      <c r="Y209" s="5">
        <v>1459.95</v>
      </c>
      <c r="Z209" s="5">
        <v>16969</v>
      </c>
      <c r="AA209" s="5">
        <v>1</v>
      </c>
      <c r="AB209" s="5">
        <v>16969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231</v>
      </c>
      <c r="F210" s="5">
        <f>ROUND(Source!BB197,O210)</f>
        <v>0</v>
      </c>
      <c r="G210" s="5" t="s">
        <v>58</v>
      </c>
      <c r="H210" s="5" t="s">
        <v>59</v>
      </c>
      <c r="I210" s="5"/>
      <c r="J210" s="5"/>
      <c r="K210" s="5">
        <v>231</v>
      </c>
      <c r="L210" s="5">
        <v>12</v>
      </c>
      <c r="M210" s="5">
        <v>3</v>
      </c>
      <c r="N210" s="5" t="s">
        <v>3</v>
      </c>
      <c r="O210" s="5">
        <v>0</v>
      </c>
      <c r="P210" s="5">
        <f>ROUND(Source!ET197,O210)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204</v>
      </c>
      <c r="F211" s="5">
        <f>ROUND(Source!R197,O211)</f>
        <v>161</v>
      </c>
      <c r="G211" s="5" t="s">
        <v>60</v>
      </c>
      <c r="H211" s="5" t="s">
        <v>61</v>
      </c>
      <c r="I211" s="5"/>
      <c r="J211" s="5"/>
      <c r="K211" s="5">
        <v>204</v>
      </c>
      <c r="L211" s="5">
        <v>13</v>
      </c>
      <c r="M211" s="5">
        <v>3</v>
      </c>
      <c r="N211" s="5" t="s">
        <v>3</v>
      </c>
      <c r="O211" s="5">
        <v>0</v>
      </c>
      <c r="P211" s="5">
        <f>ROUND(Source!DJ197,O211)</f>
        <v>8204</v>
      </c>
      <c r="Q211" s="5"/>
      <c r="R211" s="5"/>
      <c r="S211" s="5"/>
      <c r="T211" s="5"/>
      <c r="U211" s="5"/>
      <c r="V211" s="5"/>
      <c r="W211" s="5">
        <v>161.07999999999998</v>
      </c>
      <c r="X211" s="5">
        <v>1</v>
      </c>
      <c r="Y211" s="5">
        <v>161.07999999999998</v>
      </c>
      <c r="Z211" s="5">
        <v>8204</v>
      </c>
      <c r="AA211" s="5">
        <v>1</v>
      </c>
      <c r="AB211" s="5">
        <v>8204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205</v>
      </c>
      <c r="F212" s="5">
        <f>ROUND(Source!S197,O212)</f>
        <v>756</v>
      </c>
      <c r="G212" s="5" t="s">
        <v>62</v>
      </c>
      <c r="H212" s="5" t="s">
        <v>63</v>
      </c>
      <c r="I212" s="5"/>
      <c r="J212" s="5"/>
      <c r="K212" s="5">
        <v>205</v>
      </c>
      <c r="L212" s="5">
        <v>14</v>
      </c>
      <c r="M212" s="5">
        <v>3</v>
      </c>
      <c r="N212" s="5" t="s">
        <v>3</v>
      </c>
      <c r="O212" s="5">
        <v>0</v>
      </c>
      <c r="P212" s="5">
        <f>ROUND(Source!DK197,O212)</f>
        <v>38480</v>
      </c>
      <c r="Q212" s="5"/>
      <c r="R212" s="5"/>
      <c r="S212" s="5"/>
      <c r="T212" s="5"/>
      <c r="U212" s="5"/>
      <c r="V212" s="5"/>
      <c r="W212" s="5">
        <v>755.55000000000007</v>
      </c>
      <c r="X212" s="5">
        <v>1</v>
      </c>
      <c r="Y212" s="5">
        <v>755.55000000000007</v>
      </c>
      <c r="Z212" s="5">
        <v>38480</v>
      </c>
      <c r="AA212" s="5">
        <v>1</v>
      </c>
      <c r="AB212" s="5">
        <v>38480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232</v>
      </c>
      <c r="F213" s="5">
        <f>ROUND(Source!BC197,O213)</f>
        <v>0</v>
      </c>
      <c r="G213" s="5" t="s">
        <v>64</v>
      </c>
      <c r="H213" s="5" t="s">
        <v>65</v>
      </c>
      <c r="I213" s="5"/>
      <c r="J213" s="5"/>
      <c r="K213" s="5">
        <v>232</v>
      </c>
      <c r="L213" s="5">
        <v>15</v>
      </c>
      <c r="M213" s="5">
        <v>3</v>
      </c>
      <c r="N213" s="5" t="s">
        <v>3</v>
      </c>
      <c r="O213" s="5">
        <v>0</v>
      </c>
      <c r="P213" s="5">
        <f>ROUND(Source!EU197,O213)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214</v>
      </c>
      <c r="F214" s="5">
        <f>ROUND(Source!AS197,O214)</f>
        <v>51710</v>
      </c>
      <c r="G214" s="5" t="s">
        <v>66</v>
      </c>
      <c r="H214" s="5" t="s">
        <v>67</v>
      </c>
      <c r="I214" s="5"/>
      <c r="J214" s="5"/>
      <c r="K214" s="5">
        <v>214</v>
      </c>
      <c r="L214" s="5">
        <v>16</v>
      </c>
      <c r="M214" s="5">
        <v>3</v>
      </c>
      <c r="N214" s="5" t="s">
        <v>3</v>
      </c>
      <c r="O214" s="5">
        <v>0</v>
      </c>
      <c r="P214" s="5">
        <f>ROUND(Source!EK197,O214)</f>
        <v>52745</v>
      </c>
      <c r="Q214" s="5"/>
      <c r="R214" s="5"/>
      <c r="S214" s="5"/>
      <c r="T214" s="5"/>
      <c r="U214" s="5"/>
      <c r="V214" s="5"/>
      <c r="W214" s="5">
        <v>51710</v>
      </c>
      <c r="X214" s="5">
        <v>1</v>
      </c>
      <c r="Y214" s="5">
        <v>51710</v>
      </c>
      <c r="Z214" s="5">
        <v>52745</v>
      </c>
      <c r="AA214" s="5">
        <v>1</v>
      </c>
      <c r="AB214" s="5">
        <v>52745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215</v>
      </c>
      <c r="F215" s="5">
        <f>ROUND(Source!AT197,O215)</f>
        <v>5533</v>
      </c>
      <c r="G215" s="5" t="s">
        <v>68</v>
      </c>
      <c r="H215" s="5" t="s">
        <v>69</v>
      </c>
      <c r="I215" s="5"/>
      <c r="J215" s="5"/>
      <c r="K215" s="5">
        <v>215</v>
      </c>
      <c r="L215" s="5">
        <v>17</v>
      </c>
      <c r="M215" s="5">
        <v>3</v>
      </c>
      <c r="N215" s="5" t="s">
        <v>3</v>
      </c>
      <c r="O215" s="5">
        <v>0</v>
      </c>
      <c r="P215" s="5">
        <f>ROUND(Source!EL197,O215)</f>
        <v>151226</v>
      </c>
      <c r="Q215" s="5"/>
      <c r="R215" s="5"/>
      <c r="S215" s="5"/>
      <c r="T215" s="5"/>
      <c r="U215" s="5"/>
      <c r="V215" s="5"/>
      <c r="W215" s="5">
        <v>5533.08</v>
      </c>
      <c r="X215" s="5">
        <v>1</v>
      </c>
      <c r="Y215" s="5">
        <v>5533.08</v>
      </c>
      <c r="Z215" s="5">
        <v>151226</v>
      </c>
      <c r="AA215" s="5">
        <v>1</v>
      </c>
      <c r="AB215" s="5">
        <v>151226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217</v>
      </c>
      <c r="F216" s="5">
        <f>ROUND(Source!AU197,O216)</f>
        <v>0</v>
      </c>
      <c r="G216" s="5" t="s">
        <v>70</v>
      </c>
      <c r="H216" s="5" t="s">
        <v>71</v>
      </c>
      <c r="I216" s="5"/>
      <c r="J216" s="5"/>
      <c r="K216" s="5">
        <v>217</v>
      </c>
      <c r="L216" s="5">
        <v>18</v>
      </c>
      <c r="M216" s="5">
        <v>3</v>
      </c>
      <c r="N216" s="5" t="s">
        <v>3</v>
      </c>
      <c r="O216" s="5">
        <v>0</v>
      </c>
      <c r="P216" s="5">
        <f>ROUND(Source!EM197,O216)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230</v>
      </c>
      <c r="F217" s="5">
        <f>ROUND(Source!BA197,O217)</f>
        <v>0</v>
      </c>
      <c r="G217" s="5" t="s">
        <v>72</v>
      </c>
      <c r="H217" s="5" t="s">
        <v>73</v>
      </c>
      <c r="I217" s="5"/>
      <c r="J217" s="5"/>
      <c r="K217" s="5">
        <v>230</v>
      </c>
      <c r="L217" s="5">
        <v>19</v>
      </c>
      <c r="M217" s="5">
        <v>3</v>
      </c>
      <c r="N217" s="5" t="s">
        <v>3</v>
      </c>
      <c r="O217" s="5">
        <v>0</v>
      </c>
      <c r="P217" s="5">
        <f>ROUND(Source!ES197,O217)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206</v>
      </c>
      <c r="F218" s="5">
        <f>ROUND(Source!T197,O218)</f>
        <v>0</v>
      </c>
      <c r="G218" s="5" t="s">
        <v>74</v>
      </c>
      <c r="H218" s="5" t="s">
        <v>75</v>
      </c>
      <c r="I218" s="5"/>
      <c r="J218" s="5"/>
      <c r="K218" s="5">
        <v>206</v>
      </c>
      <c r="L218" s="5">
        <v>20</v>
      </c>
      <c r="M218" s="5">
        <v>3</v>
      </c>
      <c r="N218" s="5" t="s">
        <v>3</v>
      </c>
      <c r="O218" s="5">
        <v>0</v>
      </c>
      <c r="P218" s="5">
        <f>ROUND(Source!DL197,O218)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207</v>
      </c>
      <c r="F219" s="5">
        <f>ROUND(Source!U197,O219)</f>
        <v>74.709000000000003</v>
      </c>
      <c r="G219" s="5" t="s">
        <v>76</v>
      </c>
      <c r="H219" s="5" t="s">
        <v>77</v>
      </c>
      <c r="I219" s="5"/>
      <c r="J219" s="5"/>
      <c r="K219" s="5">
        <v>207</v>
      </c>
      <c r="L219" s="5">
        <v>21</v>
      </c>
      <c r="M219" s="5">
        <v>3</v>
      </c>
      <c r="N219" s="5" t="s">
        <v>3</v>
      </c>
      <c r="O219" s="5">
        <v>7</v>
      </c>
      <c r="P219" s="5">
        <f>ROUND(Source!DM197,O219)</f>
        <v>74.709000000000003</v>
      </c>
      <c r="Q219" s="5"/>
      <c r="R219" s="5"/>
      <c r="S219" s="5"/>
      <c r="T219" s="5"/>
      <c r="U219" s="5"/>
      <c r="V219" s="5"/>
      <c r="W219" s="5">
        <v>74.709000000000003</v>
      </c>
      <c r="X219" s="5">
        <v>1</v>
      </c>
      <c r="Y219" s="5">
        <v>74.709000000000003</v>
      </c>
      <c r="Z219" s="5">
        <v>74.709000000000003</v>
      </c>
      <c r="AA219" s="5">
        <v>1</v>
      </c>
      <c r="AB219" s="5">
        <v>74.709000000000003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208</v>
      </c>
      <c r="F220" s="5">
        <f>ROUND(Source!V197,O220)</f>
        <v>13.199</v>
      </c>
      <c r="G220" s="5" t="s">
        <v>78</v>
      </c>
      <c r="H220" s="5" t="s">
        <v>79</v>
      </c>
      <c r="I220" s="5"/>
      <c r="J220" s="5"/>
      <c r="K220" s="5">
        <v>208</v>
      </c>
      <c r="L220" s="5">
        <v>22</v>
      </c>
      <c r="M220" s="5">
        <v>3</v>
      </c>
      <c r="N220" s="5" t="s">
        <v>3</v>
      </c>
      <c r="O220" s="5">
        <v>7</v>
      </c>
      <c r="P220" s="5">
        <f>ROUND(Source!DN197,O220)</f>
        <v>13.199</v>
      </c>
      <c r="Q220" s="5"/>
      <c r="R220" s="5"/>
      <c r="S220" s="5"/>
      <c r="T220" s="5"/>
      <c r="U220" s="5"/>
      <c r="V220" s="5"/>
      <c r="W220" s="5">
        <v>13.199</v>
      </c>
      <c r="X220" s="5">
        <v>1</v>
      </c>
      <c r="Y220" s="5">
        <v>13.199</v>
      </c>
      <c r="Z220" s="5">
        <v>13.199</v>
      </c>
      <c r="AA220" s="5">
        <v>1</v>
      </c>
      <c r="AB220" s="5">
        <v>13.199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209</v>
      </c>
      <c r="F221" s="5">
        <f>ROUND(Source!W197,O221)</f>
        <v>1</v>
      </c>
      <c r="G221" s="5" t="s">
        <v>80</v>
      </c>
      <c r="H221" s="5" t="s">
        <v>81</v>
      </c>
      <c r="I221" s="5"/>
      <c r="J221" s="5"/>
      <c r="K221" s="5">
        <v>209</v>
      </c>
      <c r="L221" s="5">
        <v>23</v>
      </c>
      <c r="M221" s="5">
        <v>3</v>
      </c>
      <c r="N221" s="5" t="s">
        <v>3</v>
      </c>
      <c r="O221" s="5">
        <v>0</v>
      </c>
      <c r="P221" s="5">
        <f>ROUND(Source!DO197,O221)</f>
        <v>1</v>
      </c>
      <c r="Q221" s="5"/>
      <c r="R221" s="5"/>
      <c r="S221" s="5"/>
      <c r="T221" s="5"/>
      <c r="U221" s="5"/>
      <c r="V221" s="5"/>
      <c r="W221" s="5">
        <v>1.1599999999999999</v>
      </c>
      <c r="X221" s="5">
        <v>1</v>
      </c>
      <c r="Y221" s="5">
        <v>1.1599999999999999</v>
      </c>
      <c r="Z221" s="5">
        <v>1</v>
      </c>
      <c r="AA221" s="5">
        <v>1</v>
      </c>
      <c r="AB221" s="5">
        <v>1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233</v>
      </c>
      <c r="F222" s="5">
        <f>ROUND(Source!BD197,O222)</f>
        <v>0</v>
      </c>
      <c r="G222" s="5" t="s">
        <v>82</v>
      </c>
      <c r="H222" s="5" t="s">
        <v>83</v>
      </c>
      <c r="I222" s="5"/>
      <c r="J222" s="5"/>
      <c r="K222" s="5">
        <v>233</v>
      </c>
      <c r="L222" s="5">
        <v>24</v>
      </c>
      <c r="M222" s="5">
        <v>3</v>
      </c>
      <c r="N222" s="5" t="s">
        <v>3</v>
      </c>
      <c r="O222" s="5">
        <v>0</v>
      </c>
      <c r="P222" s="5">
        <f>ROUND(Source!EV197,O222)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210</v>
      </c>
      <c r="F223" s="5">
        <f>ROUND(Source!X197,O223)</f>
        <v>865</v>
      </c>
      <c r="G223" s="5" t="s">
        <v>84</v>
      </c>
      <c r="H223" s="5" t="s">
        <v>85</v>
      </c>
      <c r="I223" s="5"/>
      <c r="J223" s="5"/>
      <c r="K223" s="5">
        <v>210</v>
      </c>
      <c r="L223" s="5">
        <v>25</v>
      </c>
      <c r="M223" s="5">
        <v>3</v>
      </c>
      <c r="N223" s="5" t="s">
        <v>3</v>
      </c>
      <c r="O223" s="5">
        <v>0</v>
      </c>
      <c r="P223" s="5">
        <f>ROUND(Source!DP197,O223)</f>
        <v>44059</v>
      </c>
      <c r="Q223" s="5"/>
      <c r="R223" s="5"/>
      <c r="S223" s="5"/>
      <c r="T223" s="5"/>
      <c r="U223" s="5"/>
      <c r="V223" s="5"/>
      <c r="W223" s="5">
        <v>865.09</v>
      </c>
      <c r="X223" s="5">
        <v>1</v>
      </c>
      <c r="Y223" s="5">
        <v>865.09</v>
      </c>
      <c r="Z223" s="5">
        <v>44059</v>
      </c>
      <c r="AA223" s="5">
        <v>1</v>
      </c>
      <c r="AB223" s="5">
        <v>44059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211</v>
      </c>
      <c r="F224" s="5">
        <f>ROUND(Source!Y197,O224)</f>
        <v>450</v>
      </c>
      <c r="G224" s="5" t="s">
        <v>86</v>
      </c>
      <c r="H224" s="5" t="s">
        <v>87</v>
      </c>
      <c r="I224" s="5"/>
      <c r="J224" s="5"/>
      <c r="K224" s="5">
        <v>211</v>
      </c>
      <c r="L224" s="5">
        <v>26</v>
      </c>
      <c r="M224" s="5">
        <v>3</v>
      </c>
      <c r="N224" s="5" t="s">
        <v>3</v>
      </c>
      <c r="O224" s="5">
        <v>0</v>
      </c>
      <c r="P224" s="5">
        <f>ROUND(Source!DQ197,O224)</f>
        <v>22935</v>
      </c>
      <c r="Q224" s="5"/>
      <c r="R224" s="5"/>
      <c r="S224" s="5"/>
      <c r="T224" s="5"/>
      <c r="U224" s="5"/>
      <c r="V224" s="5"/>
      <c r="W224" s="5">
        <v>450.3</v>
      </c>
      <c r="X224" s="5">
        <v>1</v>
      </c>
      <c r="Y224" s="5">
        <v>450.3</v>
      </c>
      <c r="Z224" s="5">
        <v>22935</v>
      </c>
      <c r="AA224" s="5">
        <v>1</v>
      </c>
      <c r="AB224" s="5">
        <v>22935</v>
      </c>
    </row>
    <row r="225" spans="1:255" x14ac:dyDescent="0.2">
      <c r="A225" s="5">
        <v>50</v>
      </c>
      <c r="B225" s="5">
        <v>0</v>
      </c>
      <c r="C225" s="5">
        <v>0</v>
      </c>
      <c r="D225" s="5">
        <v>1</v>
      </c>
      <c r="E225" s="5">
        <v>224</v>
      </c>
      <c r="F225" s="5">
        <f>ROUND(Source!AR197,O225)</f>
        <v>17698163</v>
      </c>
      <c r="G225" s="5" t="s">
        <v>88</v>
      </c>
      <c r="H225" s="5" t="s">
        <v>89</v>
      </c>
      <c r="I225" s="5"/>
      <c r="J225" s="5"/>
      <c r="K225" s="5">
        <v>224</v>
      </c>
      <c r="L225" s="5">
        <v>27</v>
      </c>
      <c r="M225" s="5">
        <v>3</v>
      </c>
      <c r="N225" s="5" t="s">
        <v>3</v>
      </c>
      <c r="O225" s="5">
        <v>0</v>
      </c>
      <c r="P225" s="5">
        <f>ROUND(Source!EJ197,O225)</f>
        <v>18592160</v>
      </c>
      <c r="Q225" s="5"/>
      <c r="R225" s="5"/>
      <c r="S225" s="5"/>
      <c r="T225" s="5"/>
      <c r="U225" s="5"/>
      <c r="V225" s="5"/>
      <c r="W225" s="5">
        <v>17698163.079999998</v>
      </c>
      <c r="X225" s="5">
        <v>1</v>
      </c>
      <c r="Y225" s="5">
        <v>17698163.079999998</v>
      </c>
      <c r="Z225" s="5">
        <v>18592160</v>
      </c>
      <c r="AA225" s="5">
        <v>1</v>
      </c>
      <c r="AB225" s="5">
        <v>18592160</v>
      </c>
    </row>
    <row r="227" spans="1:255" x14ac:dyDescent="0.2">
      <c r="A227" s="1">
        <v>4</v>
      </c>
      <c r="B227" s="1">
        <v>1</v>
      </c>
      <c r="C227" s="1"/>
      <c r="D227" s="1">
        <f>ROW(A274)</f>
        <v>274</v>
      </c>
      <c r="E227" s="1"/>
      <c r="F227" s="1" t="s">
        <v>21</v>
      </c>
      <c r="G227" s="1" t="s">
        <v>230</v>
      </c>
      <c r="H227" s="1" t="s">
        <v>3</v>
      </c>
      <c r="I227" s="1">
        <v>0</v>
      </c>
      <c r="J227" s="1"/>
      <c r="K227" s="1">
        <v>-1</v>
      </c>
      <c r="L227" s="1"/>
      <c r="M227" s="1" t="s">
        <v>3</v>
      </c>
      <c r="N227" s="1"/>
      <c r="O227" s="1"/>
      <c r="P227" s="1"/>
      <c r="Q227" s="1"/>
      <c r="R227" s="1"/>
      <c r="S227" s="1">
        <v>0</v>
      </c>
      <c r="T227" s="1">
        <v>0</v>
      </c>
      <c r="U227" s="1" t="s">
        <v>3</v>
      </c>
      <c r="V227" s="1">
        <v>0</v>
      </c>
      <c r="W227" s="1"/>
      <c r="X227" s="1"/>
      <c r="Y227" s="1"/>
      <c r="Z227" s="1"/>
      <c r="AA227" s="1"/>
      <c r="AB227" s="1" t="s">
        <v>3</v>
      </c>
      <c r="AC227" s="1" t="s">
        <v>3</v>
      </c>
      <c r="AD227" s="1" t="s">
        <v>3</v>
      </c>
      <c r="AE227" s="1" t="s">
        <v>3</v>
      </c>
      <c r="AF227" s="1" t="s">
        <v>3</v>
      </c>
      <c r="AG227" s="1" t="s">
        <v>3</v>
      </c>
      <c r="AH227" s="1"/>
      <c r="AI227" s="1"/>
      <c r="AJ227" s="1"/>
      <c r="AK227" s="1"/>
      <c r="AL227" s="1"/>
      <c r="AM227" s="1"/>
      <c r="AN227" s="1"/>
      <c r="AO227" s="1"/>
      <c r="AP227" s="1" t="s">
        <v>3</v>
      </c>
      <c r="AQ227" s="1" t="s">
        <v>3</v>
      </c>
      <c r="AR227" s="1" t="s">
        <v>3</v>
      </c>
      <c r="AS227" s="1"/>
      <c r="AT227" s="1"/>
      <c r="AU227" s="1"/>
      <c r="AV227" s="1"/>
      <c r="AW227" s="1"/>
      <c r="AX227" s="1"/>
      <c r="AY227" s="1"/>
      <c r="AZ227" s="1" t="s">
        <v>3</v>
      </c>
      <c r="BA227" s="1"/>
      <c r="BB227" s="1" t="s">
        <v>3</v>
      </c>
      <c r="BC227" s="1" t="s">
        <v>3</v>
      </c>
      <c r="BD227" s="1" t="s">
        <v>3</v>
      </c>
      <c r="BE227" s="1" t="s">
        <v>3</v>
      </c>
      <c r="BF227" s="1" t="s">
        <v>3</v>
      </c>
      <c r="BG227" s="1" t="s">
        <v>3</v>
      </c>
      <c r="BH227" s="1" t="s">
        <v>3</v>
      </c>
      <c r="BI227" s="1" t="s">
        <v>3</v>
      </c>
      <c r="BJ227" s="1" t="s">
        <v>3</v>
      </c>
      <c r="BK227" s="1" t="s">
        <v>3</v>
      </c>
      <c r="BL227" s="1" t="s">
        <v>3</v>
      </c>
      <c r="BM227" s="1" t="s">
        <v>3</v>
      </c>
      <c r="BN227" s="1" t="s">
        <v>3</v>
      </c>
      <c r="BO227" s="1" t="s">
        <v>3</v>
      </c>
      <c r="BP227" s="1" t="s">
        <v>3</v>
      </c>
      <c r="BQ227" s="1"/>
      <c r="BR227" s="1"/>
      <c r="BS227" s="1"/>
      <c r="BT227" s="1"/>
      <c r="BU227" s="1"/>
      <c r="BV227" s="1"/>
      <c r="BW227" s="1"/>
      <c r="BX227" s="1">
        <v>0</v>
      </c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>
        <v>0</v>
      </c>
    </row>
    <row r="229" spans="1:255" x14ac:dyDescent="0.2">
      <c r="A229" s="3">
        <v>52</v>
      </c>
      <c r="B229" s="3">
        <f t="shared" ref="B229:G229" si="148">B274</f>
        <v>1</v>
      </c>
      <c r="C229" s="3">
        <f t="shared" si="148"/>
        <v>4</v>
      </c>
      <c r="D229" s="3">
        <f t="shared" si="148"/>
        <v>227</v>
      </c>
      <c r="E229" s="3">
        <f t="shared" si="148"/>
        <v>0</v>
      </c>
      <c r="F229" s="3" t="str">
        <f t="shared" si="148"/>
        <v>Новый раздел</v>
      </c>
      <c r="G229" s="3" t="str">
        <f t="shared" si="148"/>
        <v>ЗПП</v>
      </c>
      <c r="H229" s="3"/>
      <c r="I229" s="3"/>
      <c r="J229" s="3"/>
      <c r="K229" s="3"/>
      <c r="L229" s="3"/>
      <c r="M229" s="3"/>
      <c r="N229" s="3"/>
      <c r="O229" s="3">
        <f t="shared" ref="O229:AT229" si="149">O274</f>
        <v>13535</v>
      </c>
      <c r="P229" s="3">
        <f t="shared" si="149"/>
        <v>12116</v>
      </c>
      <c r="Q229" s="3">
        <f t="shared" si="149"/>
        <v>1244</v>
      </c>
      <c r="R229" s="3">
        <f t="shared" si="149"/>
        <v>150</v>
      </c>
      <c r="S229" s="3">
        <f t="shared" si="149"/>
        <v>176</v>
      </c>
      <c r="T229" s="3">
        <f t="shared" si="149"/>
        <v>0</v>
      </c>
      <c r="U229" s="3">
        <f t="shared" si="149"/>
        <v>13.62</v>
      </c>
      <c r="V229" s="3">
        <f t="shared" si="149"/>
        <v>12.3</v>
      </c>
      <c r="W229" s="3">
        <f t="shared" si="149"/>
        <v>0</v>
      </c>
      <c r="X229" s="3">
        <f t="shared" si="149"/>
        <v>293</v>
      </c>
      <c r="Y229" s="3">
        <f t="shared" si="149"/>
        <v>150</v>
      </c>
      <c r="Z229" s="3">
        <f t="shared" si="149"/>
        <v>0</v>
      </c>
      <c r="AA229" s="3">
        <f t="shared" si="149"/>
        <v>0</v>
      </c>
      <c r="AB229" s="3">
        <f t="shared" si="149"/>
        <v>0</v>
      </c>
      <c r="AC229" s="3">
        <f t="shared" si="149"/>
        <v>0</v>
      </c>
      <c r="AD229" s="3">
        <f t="shared" si="149"/>
        <v>0</v>
      </c>
      <c r="AE229" s="3">
        <f t="shared" si="149"/>
        <v>0</v>
      </c>
      <c r="AF229" s="3">
        <f t="shared" si="149"/>
        <v>0</v>
      </c>
      <c r="AG229" s="3">
        <f t="shared" si="149"/>
        <v>0</v>
      </c>
      <c r="AH229" s="3">
        <f t="shared" si="149"/>
        <v>0</v>
      </c>
      <c r="AI229" s="3">
        <f t="shared" si="149"/>
        <v>0</v>
      </c>
      <c r="AJ229" s="3">
        <f t="shared" si="149"/>
        <v>0</v>
      </c>
      <c r="AK229" s="3">
        <f t="shared" si="149"/>
        <v>0</v>
      </c>
      <c r="AL229" s="3">
        <f t="shared" si="149"/>
        <v>0</v>
      </c>
      <c r="AM229" s="3">
        <f t="shared" si="149"/>
        <v>0</v>
      </c>
      <c r="AN229" s="3">
        <f t="shared" si="149"/>
        <v>0</v>
      </c>
      <c r="AO229" s="3">
        <f t="shared" si="149"/>
        <v>0</v>
      </c>
      <c r="AP229" s="3">
        <f t="shared" si="149"/>
        <v>0</v>
      </c>
      <c r="AQ229" s="3">
        <f t="shared" si="149"/>
        <v>0</v>
      </c>
      <c r="AR229" s="3">
        <f t="shared" si="149"/>
        <v>13978</v>
      </c>
      <c r="AS229" s="3">
        <f t="shared" si="149"/>
        <v>12030</v>
      </c>
      <c r="AT229" s="3">
        <f t="shared" si="149"/>
        <v>1948</v>
      </c>
      <c r="AU229" s="3">
        <f t="shared" ref="AU229:BZ229" si="150">AU274</f>
        <v>0</v>
      </c>
      <c r="AV229" s="3">
        <f t="shared" si="150"/>
        <v>12116</v>
      </c>
      <c r="AW229" s="3">
        <f t="shared" si="150"/>
        <v>12116</v>
      </c>
      <c r="AX229" s="3">
        <f t="shared" si="150"/>
        <v>0</v>
      </c>
      <c r="AY229" s="3">
        <f t="shared" si="150"/>
        <v>12116</v>
      </c>
      <c r="AZ229" s="3">
        <f t="shared" si="150"/>
        <v>0</v>
      </c>
      <c r="BA229" s="3">
        <f t="shared" si="150"/>
        <v>0</v>
      </c>
      <c r="BB229" s="3">
        <f t="shared" si="150"/>
        <v>0</v>
      </c>
      <c r="BC229" s="3">
        <f t="shared" si="150"/>
        <v>0</v>
      </c>
      <c r="BD229" s="3">
        <f t="shared" si="150"/>
        <v>0</v>
      </c>
      <c r="BE229" s="3">
        <f t="shared" si="150"/>
        <v>0</v>
      </c>
      <c r="BF229" s="3">
        <f t="shared" si="150"/>
        <v>0</v>
      </c>
      <c r="BG229" s="3">
        <f t="shared" si="150"/>
        <v>0</v>
      </c>
      <c r="BH229" s="3">
        <f t="shared" si="150"/>
        <v>0</v>
      </c>
      <c r="BI229" s="3">
        <f t="shared" si="150"/>
        <v>0</v>
      </c>
      <c r="BJ229" s="3">
        <f t="shared" si="150"/>
        <v>0</v>
      </c>
      <c r="BK229" s="3">
        <f t="shared" si="150"/>
        <v>0</v>
      </c>
      <c r="BL229" s="3">
        <f t="shared" si="150"/>
        <v>0</v>
      </c>
      <c r="BM229" s="3">
        <f t="shared" si="150"/>
        <v>0</v>
      </c>
      <c r="BN229" s="3">
        <f t="shared" si="150"/>
        <v>0</v>
      </c>
      <c r="BO229" s="3">
        <f t="shared" si="150"/>
        <v>0</v>
      </c>
      <c r="BP229" s="3">
        <f t="shared" si="150"/>
        <v>0</v>
      </c>
      <c r="BQ229" s="3">
        <f t="shared" si="150"/>
        <v>0</v>
      </c>
      <c r="BR229" s="3">
        <f t="shared" si="150"/>
        <v>0</v>
      </c>
      <c r="BS229" s="3">
        <f t="shared" si="150"/>
        <v>0</v>
      </c>
      <c r="BT229" s="3">
        <f t="shared" si="150"/>
        <v>0</v>
      </c>
      <c r="BU229" s="3">
        <f t="shared" si="150"/>
        <v>0</v>
      </c>
      <c r="BV229" s="3">
        <f t="shared" si="150"/>
        <v>0</v>
      </c>
      <c r="BW229" s="3">
        <f t="shared" si="150"/>
        <v>0</v>
      </c>
      <c r="BX229" s="3">
        <f t="shared" si="150"/>
        <v>0</v>
      </c>
      <c r="BY229" s="3">
        <f t="shared" si="150"/>
        <v>0</v>
      </c>
      <c r="BZ229" s="3">
        <f t="shared" si="150"/>
        <v>0</v>
      </c>
      <c r="CA229" s="3">
        <f t="shared" ref="CA229:DF229" si="151">CA274</f>
        <v>0</v>
      </c>
      <c r="CB229" s="3">
        <f t="shared" si="151"/>
        <v>0</v>
      </c>
      <c r="CC229" s="3">
        <f t="shared" si="151"/>
        <v>0</v>
      </c>
      <c r="CD229" s="3">
        <f t="shared" si="151"/>
        <v>0</v>
      </c>
      <c r="CE229" s="3">
        <f t="shared" si="151"/>
        <v>0</v>
      </c>
      <c r="CF229" s="3">
        <f t="shared" si="151"/>
        <v>0</v>
      </c>
      <c r="CG229" s="3">
        <f t="shared" si="151"/>
        <v>0</v>
      </c>
      <c r="CH229" s="3">
        <f t="shared" si="151"/>
        <v>0</v>
      </c>
      <c r="CI229" s="3">
        <f t="shared" si="151"/>
        <v>0</v>
      </c>
      <c r="CJ229" s="3">
        <f t="shared" si="151"/>
        <v>0</v>
      </c>
      <c r="CK229" s="3">
        <f t="shared" si="151"/>
        <v>0</v>
      </c>
      <c r="CL229" s="3">
        <f t="shared" si="151"/>
        <v>0</v>
      </c>
      <c r="CM229" s="3">
        <f t="shared" si="151"/>
        <v>0</v>
      </c>
      <c r="CN229" s="3">
        <f t="shared" si="151"/>
        <v>0</v>
      </c>
      <c r="CO229" s="3">
        <f t="shared" si="151"/>
        <v>0</v>
      </c>
      <c r="CP229" s="3">
        <f t="shared" si="151"/>
        <v>0</v>
      </c>
      <c r="CQ229" s="3">
        <f t="shared" si="151"/>
        <v>0</v>
      </c>
      <c r="CR229" s="3">
        <f t="shared" si="151"/>
        <v>0</v>
      </c>
      <c r="CS229" s="3">
        <f t="shared" si="151"/>
        <v>0</v>
      </c>
      <c r="CT229" s="3">
        <f t="shared" si="151"/>
        <v>0</v>
      </c>
      <c r="CU229" s="3">
        <f t="shared" si="151"/>
        <v>0</v>
      </c>
      <c r="CV229" s="3">
        <f t="shared" si="151"/>
        <v>0</v>
      </c>
      <c r="CW229" s="3">
        <f t="shared" si="151"/>
        <v>0</v>
      </c>
      <c r="CX229" s="3">
        <f t="shared" si="151"/>
        <v>0</v>
      </c>
      <c r="CY229" s="3">
        <f t="shared" si="151"/>
        <v>0</v>
      </c>
      <c r="CZ229" s="3">
        <f t="shared" si="151"/>
        <v>0</v>
      </c>
      <c r="DA229" s="3">
        <f t="shared" si="151"/>
        <v>0</v>
      </c>
      <c r="DB229" s="3">
        <f t="shared" si="151"/>
        <v>0</v>
      </c>
      <c r="DC229" s="3">
        <f t="shared" si="151"/>
        <v>0</v>
      </c>
      <c r="DD229" s="3">
        <f t="shared" si="151"/>
        <v>0</v>
      </c>
      <c r="DE229" s="3">
        <f t="shared" si="151"/>
        <v>0</v>
      </c>
      <c r="DF229" s="3">
        <f t="shared" si="151"/>
        <v>0</v>
      </c>
      <c r="DG229" s="4">
        <f t="shared" ref="DG229:EL229" si="152">DG274</f>
        <v>35576</v>
      </c>
      <c r="DH229" s="4">
        <f t="shared" si="152"/>
        <v>12673</v>
      </c>
      <c r="DI229" s="4">
        <f t="shared" si="152"/>
        <v>13940</v>
      </c>
      <c r="DJ229" s="4">
        <f t="shared" si="152"/>
        <v>7624</v>
      </c>
      <c r="DK229" s="4">
        <f t="shared" si="152"/>
        <v>8963</v>
      </c>
      <c r="DL229" s="4">
        <f t="shared" si="152"/>
        <v>0</v>
      </c>
      <c r="DM229" s="4">
        <f t="shared" si="152"/>
        <v>13.62</v>
      </c>
      <c r="DN229" s="4">
        <f t="shared" si="152"/>
        <v>12.3</v>
      </c>
      <c r="DO229" s="4">
        <f t="shared" si="152"/>
        <v>0</v>
      </c>
      <c r="DP229" s="4">
        <f t="shared" si="152"/>
        <v>14928</v>
      </c>
      <c r="DQ229" s="4">
        <f t="shared" si="152"/>
        <v>7630</v>
      </c>
      <c r="DR229" s="4">
        <f t="shared" si="152"/>
        <v>0</v>
      </c>
      <c r="DS229" s="4">
        <f t="shared" si="152"/>
        <v>0</v>
      </c>
      <c r="DT229" s="4">
        <f t="shared" si="152"/>
        <v>0</v>
      </c>
      <c r="DU229" s="4">
        <f t="shared" si="152"/>
        <v>0</v>
      </c>
      <c r="DV229" s="4">
        <f t="shared" si="152"/>
        <v>0</v>
      </c>
      <c r="DW229" s="4">
        <f t="shared" si="152"/>
        <v>0</v>
      </c>
      <c r="DX229" s="4">
        <f t="shared" si="152"/>
        <v>0</v>
      </c>
      <c r="DY229" s="4">
        <f t="shared" si="152"/>
        <v>0</v>
      </c>
      <c r="DZ229" s="4">
        <f t="shared" si="152"/>
        <v>0</v>
      </c>
      <c r="EA229" s="4">
        <f t="shared" si="152"/>
        <v>0</v>
      </c>
      <c r="EB229" s="4">
        <f t="shared" si="152"/>
        <v>0</v>
      </c>
      <c r="EC229" s="4">
        <f t="shared" si="152"/>
        <v>0</v>
      </c>
      <c r="ED229" s="4">
        <f t="shared" si="152"/>
        <v>0</v>
      </c>
      <c r="EE229" s="4">
        <f t="shared" si="152"/>
        <v>0</v>
      </c>
      <c r="EF229" s="4">
        <f t="shared" si="152"/>
        <v>0</v>
      </c>
      <c r="EG229" s="4">
        <f t="shared" si="152"/>
        <v>0</v>
      </c>
      <c r="EH229" s="4">
        <f t="shared" si="152"/>
        <v>0</v>
      </c>
      <c r="EI229" s="4">
        <f t="shared" si="152"/>
        <v>0</v>
      </c>
      <c r="EJ229" s="4">
        <f t="shared" si="152"/>
        <v>70332</v>
      </c>
      <c r="EK229" s="4">
        <f t="shared" si="152"/>
        <v>12271</v>
      </c>
      <c r="EL229" s="4">
        <f t="shared" si="152"/>
        <v>58061</v>
      </c>
      <c r="EM229" s="4">
        <f t="shared" ref="EM229:FR229" si="153">EM274</f>
        <v>0</v>
      </c>
      <c r="EN229" s="4">
        <f t="shared" si="153"/>
        <v>12673</v>
      </c>
      <c r="EO229" s="4">
        <f t="shared" si="153"/>
        <v>12673</v>
      </c>
      <c r="EP229" s="4">
        <f t="shared" si="153"/>
        <v>0</v>
      </c>
      <c r="EQ229" s="4">
        <f t="shared" si="153"/>
        <v>12673</v>
      </c>
      <c r="ER229" s="4">
        <f t="shared" si="153"/>
        <v>0</v>
      </c>
      <c r="ES229" s="4">
        <f t="shared" si="153"/>
        <v>0</v>
      </c>
      <c r="ET229" s="4">
        <f t="shared" si="153"/>
        <v>0</v>
      </c>
      <c r="EU229" s="4">
        <f t="shared" si="153"/>
        <v>0</v>
      </c>
      <c r="EV229" s="4">
        <f t="shared" si="153"/>
        <v>0</v>
      </c>
      <c r="EW229" s="4">
        <f t="shared" si="153"/>
        <v>0</v>
      </c>
      <c r="EX229" s="4">
        <f t="shared" si="153"/>
        <v>0</v>
      </c>
      <c r="EY229" s="4">
        <f t="shared" si="153"/>
        <v>0</v>
      </c>
      <c r="EZ229" s="4">
        <f t="shared" si="153"/>
        <v>0</v>
      </c>
      <c r="FA229" s="4">
        <f t="shared" si="153"/>
        <v>0</v>
      </c>
      <c r="FB229" s="4">
        <f t="shared" si="153"/>
        <v>0</v>
      </c>
      <c r="FC229" s="4">
        <f t="shared" si="153"/>
        <v>0</v>
      </c>
      <c r="FD229" s="4">
        <f t="shared" si="153"/>
        <v>0</v>
      </c>
      <c r="FE229" s="4">
        <f t="shared" si="153"/>
        <v>0</v>
      </c>
      <c r="FF229" s="4">
        <f t="shared" si="153"/>
        <v>0</v>
      </c>
      <c r="FG229" s="4">
        <f t="shared" si="153"/>
        <v>0</v>
      </c>
      <c r="FH229" s="4">
        <f t="shared" si="153"/>
        <v>0</v>
      </c>
      <c r="FI229" s="4">
        <f t="shared" si="153"/>
        <v>0</v>
      </c>
      <c r="FJ229" s="4">
        <f t="shared" si="153"/>
        <v>0</v>
      </c>
      <c r="FK229" s="4">
        <f t="shared" si="153"/>
        <v>0</v>
      </c>
      <c r="FL229" s="4">
        <f t="shared" si="153"/>
        <v>0</v>
      </c>
      <c r="FM229" s="4">
        <f t="shared" si="153"/>
        <v>0</v>
      </c>
      <c r="FN229" s="4">
        <f t="shared" si="153"/>
        <v>0</v>
      </c>
      <c r="FO229" s="4">
        <f t="shared" si="153"/>
        <v>0</v>
      </c>
      <c r="FP229" s="4">
        <f t="shared" si="153"/>
        <v>0</v>
      </c>
      <c r="FQ229" s="4">
        <f t="shared" si="153"/>
        <v>0</v>
      </c>
      <c r="FR229" s="4">
        <f t="shared" si="153"/>
        <v>0</v>
      </c>
      <c r="FS229" s="4">
        <f t="shared" ref="FS229:GX229" si="154">FS274</f>
        <v>0</v>
      </c>
      <c r="FT229" s="4">
        <f t="shared" si="154"/>
        <v>0</v>
      </c>
      <c r="FU229" s="4">
        <f t="shared" si="154"/>
        <v>0</v>
      </c>
      <c r="FV229" s="4">
        <f t="shared" si="154"/>
        <v>0</v>
      </c>
      <c r="FW229" s="4">
        <f t="shared" si="154"/>
        <v>0</v>
      </c>
      <c r="FX229" s="4">
        <f t="shared" si="154"/>
        <v>0</v>
      </c>
      <c r="FY229" s="4">
        <f t="shared" si="154"/>
        <v>0</v>
      </c>
      <c r="FZ229" s="4">
        <f t="shared" si="154"/>
        <v>0</v>
      </c>
      <c r="GA229" s="4">
        <f t="shared" si="154"/>
        <v>0</v>
      </c>
      <c r="GB229" s="4">
        <f t="shared" si="154"/>
        <v>0</v>
      </c>
      <c r="GC229" s="4">
        <f t="shared" si="154"/>
        <v>0</v>
      </c>
      <c r="GD229" s="4">
        <f t="shared" si="154"/>
        <v>0</v>
      </c>
      <c r="GE229" s="4">
        <f t="shared" si="154"/>
        <v>0</v>
      </c>
      <c r="GF229" s="4">
        <f t="shared" si="154"/>
        <v>0</v>
      </c>
      <c r="GG229" s="4">
        <f t="shared" si="154"/>
        <v>0</v>
      </c>
      <c r="GH229" s="4">
        <f t="shared" si="154"/>
        <v>0</v>
      </c>
      <c r="GI229" s="4">
        <f t="shared" si="154"/>
        <v>0</v>
      </c>
      <c r="GJ229" s="4">
        <f t="shared" si="154"/>
        <v>0</v>
      </c>
      <c r="GK229" s="4">
        <f t="shared" si="154"/>
        <v>0</v>
      </c>
      <c r="GL229" s="4">
        <f t="shared" si="154"/>
        <v>0</v>
      </c>
      <c r="GM229" s="4">
        <f t="shared" si="154"/>
        <v>0</v>
      </c>
      <c r="GN229" s="4">
        <f t="shared" si="154"/>
        <v>0</v>
      </c>
      <c r="GO229" s="4">
        <f t="shared" si="154"/>
        <v>0</v>
      </c>
      <c r="GP229" s="4">
        <f t="shared" si="154"/>
        <v>0</v>
      </c>
      <c r="GQ229" s="4">
        <f t="shared" si="154"/>
        <v>0</v>
      </c>
      <c r="GR229" s="4">
        <f t="shared" si="154"/>
        <v>0</v>
      </c>
      <c r="GS229" s="4">
        <f t="shared" si="154"/>
        <v>0</v>
      </c>
      <c r="GT229" s="4">
        <f t="shared" si="154"/>
        <v>0</v>
      </c>
      <c r="GU229" s="4">
        <f t="shared" si="154"/>
        <v>0</v>
      </c>
      <c r="GV229" s="4">
        <f t="shared" si="154"/>
        <v>0</v>
      </c>
      <c r="GW229" s="4">
        <f t="shared" si="154"/>
        <v>0</v>
      </c>
      <c r="GX229" s="4">
        <f t="shared" si="154"/>
        <v>0</v>
      </c>
    </row>
    <row r="231" spans="1:255" x14ac:dyDescent="0.2">
      <c r="A231" s="1">
        <v>5</v>
      </c>
      <c r="B231" s="1">
        <v>1</v>
      </c>
      <c r="C231" s="1"/>
      <c r="D231" s="1">
        <f>ROW(A244)</f>
        <v>244</v>
      </c>
      <c r="E231" s="1"/>
      <c r="F231" s="1" t="s">
        <v>23</v>
      </c>
      <c r="G231" s="1" t="s">
        <v>231</v>
      </c>
      <c r="H231" s="1" t="s">
        <v>3</v>
      </c>
      <c r="I231" s="1">
        <v>0</v>
      </c>
      <c r="J231" s="1"/>
      <c r="K231" s="1">
        <v>0</v>
      </c>
      <c r="L231" s="1"/>
      <c r="M231" s="1" t="s">
        <v>3</v>
      </c>
      <c r="N231" s="1"/>
      <c r="O231" s="1"/>
      <c r="P231" s="1"/>
      <c r="Q231" s="1"/>
      <c r="R231" s="1"/>
      <c r="S231" s="1">
        <v>0</v>
      </c>
      <c r="T231" s="1">
        <v>0</v>
      </c>
      <c r="U231" s="1" t="s">
        <v>3</v>
      </c>
      <c r="V231" s="1">
        <v>0</v>
      </c>
      <c r="W231" s="1"/>
      <c r="X231" s="1"/>
      <c r="Y231" s="1"/>
      <c r="Z231" s="1"/>
      <c r="AA231" s="1"/>
      <c r="AB231" s="1" t="s">
        <v>3</v>
      </c>
      <c r="AC231" s="1" t="s">
        <v>3</v>
      </c>
      <c r="AD231" s="1" t="s">
        <v>3</v>
      </c>
      <c r="AE231" s="1" t="s">
        <v>3</v>
      </c>
      <c r="AF231" s="1" t="s">
        <v>3</v>
      </c>
      <c r="AG231" s="1" t="s">
        <v>3</v>
      </c>
      <c r="AH231" s="1"/>
      <c r="AI231" s="1"/>
      <c r="AJ231" s="1"/>
      <c r="AK231" s="1"/>
      <c r="AL231" s="1"/>
      <c r="AM231" s="1"/>
      <c r="AN231" s="1"/>
      <c r="AO231" s="1"/>
      <c r="AP231" s="1" t="s">
        <v>3</v>
      </c>
      <c r="AQ231" s="1" t="s">
        <v>3</v>
      </c>
      <c r="AR231" s="1" t="s">
        <v>3</v>
      </c>
      <c r="AS231" s="1"/>
      <c r="AT231" s="1"/>
      <c r="AU231" s="1"/>
      <c r="AV231" s="1"/>
      <c r="AW231" s="1"/>
      <c r="AX231" s="1"/>
      <c r="AY231" s="1"/>
      <c r="AZ231" s="1" t="s">
        <v>3</v>
      </c>
      <c r="BA231" s="1"/>
      <c r="BB231" s="1" t="s">
        <v>3</v>
      </c>
      <c r="BC231" s="1" t="s">
        <v>3</v>
      </c>
      <c r="BD231" s="1" t="s">
        <v>3</v>
      </c>
      <c r="BE231" s="1" t="s">
        <v>3</v>
      </c>
      <c r="BF231" s="1" t="s">
        <v>3</v>
      </c>
      <c r="BG231" s="1" t="s">
        <v>3</v>
      </c>
      <c r="BH231" s="1" t="s">
        <v>3</v>
      </c>
      <c r="BI231" s="1" t="s">
        <v>3</v>
      </c>
      <c r="BJ231" s="1" t="s">
        <v>3</v>
      </c>
      <c r="BK231" s="1" t="s">
        <v>3</v>
      </c>
      <c r="BL231" s="1" t="s">
        <v>3</v>
      </c>
      <c r="BM231" s="1" t="s">
        <v>3</v>
      </c>
      <c r="BN231" s="1" t="s">
        <v>3</v>
      </c>
      <c r="BO231" s="1" t="s">
        <v>3</v>
      </c>
      <c r="BP231" s="1" t="s">
        <v>3</v>
      </c>
      <c r="BQ231" s="1"/>
      <c r="BR231" s="1"/>
      <c r="BS231" s="1"/>
      <c r="BT231" s="1"/>
      <c r="BU231" s="1"/>
      <c r="BV231" s="1"/>
      <c r="BW231" s="1"/>
      <c r="BX231" s="1">
        <v>0</v>
      </c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>
        <v>0</v>
      </c>
    </row>
    <row r="233" spans="1:255" x14ac:dyDescent="0.2">
      <c r="A233" s="3">
        <v>52</v>
      </c>
      <c r="B233" s="3">
        <f t="shared" ref="B233:G233" si="155">B244</f>
        <v>1</v>
      </c>
      <c r="C233" s="3">
        <f t="shared" si="155"/>
        <v>5</v>
      </c>
      <c r="D233" s="3">
        <f t="shared" si="155"/>
        <v>231</v>
      </c>
      <c r="E233" s="3">
        <f t="shared" si="155"/>
        <v>0</v>
      </c>
      <c r="F233" s="3" t="str">
        <f t="shared" si="155"/>
        <v>Новый подраздел</v>
      </c>
      <c r="G233" s="3" t="str">
        <f t="shared" si="155"/>
        <v>Монтаж оборудования</v>
      </c>
      <c r="H233" s="3"/>
      <c r="I233" s="3"/>
      <c r="J233" s="3"/>
      <c r="K233" s="3"/>
      <c r="L233" s="3"/>
      <c r="M233" s="3"/>
      <c r="N233" s="3"/>
      <c r="O233" s="3">
        <f t="shared" ref="O233:AT233" si="156">O244</f>
        <v>13535</v>
      </c>
      <c r="P233" s="3">
        <f t="shared" si="156"/>
        <v>12116</v>
      </c>
      <c r="Q233" s="3">
        <f t="shared" si="156"/>
        <v>1244</v>
      </c>
      <c r="R233" s="3">
        <f t="shared" si="156"/>
        <v>150</v>
      </c>
      <c r="S233" s="3">
        <f t="shared" si="156"/>
        <v>176</v>
      </c>
      <c r="T233" s="3">
        <f t="shared" si="156"/>
        <v>0</v>
      </c>
      <c r="U233" s="3">
        <f t="shared" si="156"/>
        <v>13.62</v>
      </c>
      <c r="V233" s="3">
        <f t="shared" si="156"/>
        <v>12.3</v>
      </c>
      <c r="W233" s="3">
        <f t="shared" si="156"/>
        <v>0</v>
      </c>
      <c r="X233" s="3">
        <f t="shared" si="156"/>
        <v>293</v>
      </c>
      <c r="Y233" s="3">
        <f t="shared" si="156"/>
        <v>150</v>
      </c>
      <c r="Z233" s="3">
        <f t="shared" si="156"/>
        <v>0</v>
      </c>
      <c r="AA233" s="3">
        <f t="shared" si="156"/>
        <v>0</v>
      </c>
      <c r="AB233" s="3">
        <f t="shared" si="156"/>
        <v>13535</v>
      </c>
      <c r="AC233" s="3">
        <f t="shared" si="156"/>
        <v>12116</v>
      </c>
      <c r="AD233" s="3">
        <f t="shared" si="156"/>
        <v>1244</v>
      </c>
      <c r="AE233" s="3">
        <f t="shared" si="156"/>
        <v>150</v>
      </c>
      <c r="AF233" s="3">
        <f t="shared" si="156"/>
        <v>176</v>
      </c>
      <c r="AG233" s="3">
        <f t="shared" si="156"/>
        <v>0</v>
      </c>
      <c r="AH233" s="3">
        <f t="shared" si="156"/>
        <v>13.62</v>
      </c>
      <c r="AI233" s="3">
        <f t="shared" si="156"/>
        <v>12.3</v>
      </c>
      <c r="AJ233" s="3">
        <f t="shared" si="156"/>
        <v>0</v>
      </c>
      <c r="AK233" s="3">
        <f t="shared" si="156"/>
        <v>293</v>
      </c>
      <c r="AL233" s="3">
        <f t="shared" si="156"/>
        <v>150</v>
      </c>
      <c r="AM233" s="3">
        <f t="shared" si="156"/>
        <v>0</v>
      </c>
      <c r="AN233" s="3">
        <f t="shared" si="156"/>
        <v>0</v>
      </c>
      <c r="AO233" s="3">
        <f t="shared" si="156"/>
        <v>0</v>
      </c>
      <c r="AP233" s="3">
        <f t="shared" si="156"/>
        <v>0</v>
      </c>
      <c r="AQ233" s="3">
        <f t="shared" si="156"/>
        <v>0</v>
      </c>
      <c r="AR233" s="3">
        <f t="shared" si="156"/>
        <v>13978</v>
      </c>
      <c r="AS233" s="3">
        <f t="shared" si="156"/>
        <v>12030</v>
      </c>
      <c r="AT233" s="3">
        <f t="shared" si="156"/>
        <v>1948</v>
      </c>
      <c r="AU233" s="3">
        <f t="shared" ref="AU233:BZ233" si="157">AU244</f>
        <v>0</v>
      </c>
      <c r="AV233" s="3">
        <f t="shared" si="157"/>
        <v>12116</v>
      </c>
      <c r="AW233" s="3">
        <f t="shared" si="157"/>
        <v>12116</v>
      </c>
      <c r="AX233" s="3">
        <f t="shared" si="157"/>
        <v>0</v>
      </c>
      <c r="AY233" s="3">
        <f t="shared" si="157"/>
        <v>12116</v>
      </c>
      <c r="AZ233" s="3">
        <f t="shared" si="157"/>
        <v>0</v>
      </c>
      <c r="BA233" s="3">
        <f t="shared" si="157"/>
        <v>0</v>
      </c>
      <c r="BB233" s="3">
        <f t="shared" si="157"/>
        <v>0</v>
      </c>
      <c r="BC233" s="3">
        <f t="shared" si="157"/>
        <v>0</v>
      </c>
      <c r="BD233" s="3">
        <f t="shared" si="157"/>
        <v>0</v>
      </c>
      <c r="BE233" s="3">
        <f t="shared" si="157"/>
        <v>0</v>
      </c>
      <c r="BF233" s="3">
        <f t="shared" si="157"/>
        <v>0</v>
      </c>
      <c r="BG233" s="3">
        <f t="shared" si="157"/>
        <v>0</v>
      </c>
      <c r="BH233" s="3">
        <f t="shared" si="157"/>
        <v>0</v>
      </c>
      <c r="BI233" s="3">
        <f t="shared" si="157"/>
        <v>0</v>
      </c>
      <c r="BJ233" s="3">
        <f t="shared" si="157"/>
        <v>0</v>
      </c>
      <c r="BK233" s="3">
        <f t="shared" si="157"/>
        <v>0</v>
      </c>
      <c r="BL233" s="3">
        <f t="shared" si="157"/>
        <v>0</v>
      </c>
      <c r="BM233" s="3">
        <f t="shared" si="157"/>
        <v>0</v>
      </c>
      <c r="BN233" s="3">
        <f t="shared" si="157"/>
        <v>0</v>
      </c>
      <c r="BO233" s="3">
        <f t="shared" si="157"/>
        <v>0</v>
      </c>
      <c r="BP233" s="3">
        <f t="shared" si="157"/>
        <v>0</v>
      </c>
      <c r="BQ233" s="3">
        <f t="shared" si="157"/>
        <v>0</v>
      </c>
      <c r="BR233" s="3">
        <f t="shared" si="157"/>
        <v>0</v>
      </c>
      <c r="BS233" s="3">
        <f t="shared" si="157"/>
        <v>0</v>
      </c>
      <c r="BT233" s="3">
        <f t="shared" si="157"/>
        <v>0</v>
      </c>
      <c r="BU233" s="3">
        <f t="shared" si="157"/>
        <v>0</v>
      </c>
      <c r="BV233" s="3">
        <f t="shared" si="157"/>
        <v>0</v>
      </c>
      <c r="BW233" s="3">
        <f t="shared" si="157"/>
        <v>0</v>
      </c>
      <c r="BX233" s="3">
        <f t="shared" si="157"/>
        <v>0</v>
      </c>
      <c r="BY233" s="3">
        <f t="shared" si="157"/>
        <v>0</v>
      </c>
      <c r="BZ233" s="3">
        <f t="shared" si="157"/>
        <v>0</v>
      </c>
      <c r="CA233" s="3">
        <f t="shared" ref="CA233:DF233" si="158">CA244</f>
        <v>13978</v>
      </c>
      <c r="CB233" s="3">
        <f t="shared" si="158"/>
        <v>12030</v>
      </c>
      <c r="CC233" s="3">
        <f t="shared" si="158"/>
        <v>1948</v>
      </c>
      <c r="CD233" s="3">
        <f t="shared" si="158"/>
        <v>0</v>
      </c>
      <c r="CE233" s="3">
        <f t="shared" si="158"/>
        <v>12116</v>
      </c>
      <c r="CF233" s="3">
        <f t="shared" si="158"/>
        <v>12116</v>
      </c>
      <c r="CG233" s="3">
        <f t="shared" si="158"/>
        <v>0</v>
      </c>
      <c r="CH233" s="3">
        <f t="shared" si="158"/>
        <v>12116</v>
      </c>
      <c r="CI233" s="3">
        <f t="shared" si="158"/>
        <v>0</v>
      </c>
      <c r="CJ233" s="3">
        <f t="shared" si="158"/>
        <v>0</v>
      </c>
      <c r="CK233" s="3">
        <f t="shared" si="158"/>
        <v>0</v>
      </c>
      <c r="CL233" s="3">
        <f t="shared" si="158"/>
        <v>0</v>
      </c>
      <c r="CM233" s="3">
        <f t="shared" si="158"/>
        <v>0</v>
      </c>
      <c r="CN233" s="3">
        <f t="shared" si="158"/>
        <v>0</v>
      </c>
      <c r="CO233" s="3">
        <f t="shared" si="158"/>
        <v>0</v>
      </c>
      <c r="CP233" s="3">
        <f t="shared" si="158"/>
        <v>0</v>
      </c>
      <c r="CQ233" s="3">
        <f t="shared" si="158"/>
        <v>0</v>
      </c>
      <c r="CR233" s="3">
        <f t="shared" si="158"/>
        <v>0</v>
      </c>
      <c r="CS233" s="3">
        <f t="shared" si="158"/>
        <v>0</v>
      </c>
      <c r="CT233" s="3">
        <f t="shared" si="158"/>
        <v>0</v>
      </c>
      <c r="CU233" s="3">
        <f t="shared" si="158"/>
        <v>0</v>
      </c>
      <c r="CV233" s="3">
        <f t="shared" si="158"/>
        <v>0</v>
      </c>
      <c r="CW233" s="3">
        <f t="shared" si="158"/>
        <v>0</v>
      </c>
      <c r="CX233" s="3">
        <f t="shared" si="158"/>
        <v>0</v>
      </c>
      <c r="CY233" s="3">
        <f t="shared" si="158"/>
        <v>0</v>
      </c>
      <c r="CZ233" s="3">
        <f t="shared" si="158"/>
        <v>0</v>
      </c>
      <c r="DA233" s="3">
        <f t="shared" si="158"/>
        <v>0</v>
      </c>
      <c r="DB233" s="3">
        <f t="shared" si="158"/>
        <v>0</v>
      </c>
      <c r="DC233" s="3">
        <f t="shared" si="158"/>
        <v>0</v>
      </c>
      <c r="DD233" s="3">
        <f t="shared" si="158"/>
        <v>0</v>
      </c>
      <c r="DE233" s="3">
        <f t="shared" si="158"/>
        <v>0</v>
      </c>
      <c r="DF233" s="3">
        <f t="shared" si="158"/>
        <v>0</v>
      </c>
      <c r="DG233" s="4">
        <f t="shared" ref="DG233:EL233" si="159">DG244</f>
        <v>35576</v>
      </c>
      <c r="DH233" s="4">
        <f t="shared" si="159"/>
        <v>12673</v>
      </c>
      <c r="DI233" s="4">
        <f t="shared" si="159"/>
        <v>13940</v>
      </c>
      <c r="DJ233" s="4">
        <f t="shared" si="159"/>
        <v>7624</v>
      </c>
      <c r="DK233" s="4">
        <f t="shared" si="159"/>
        <v>8963</v>
      </c>
      <c r="DL233" s="4">
        <f t="shared" si="159"/>
        <v>0</v>
      </c>
      <c r="DM233" s="4">
        <f t="shared" si="159"/>
        <v>13.62</v>
      </c>
      <c r="DN233" s="4">
        <f t="shared" si="159"/>
        <v>12.3</v>
      </c>
      <c r="DO233" s="4">
        <f t="shared" si="159"/>
        <v>0</v>
      </c>
      <c r="DP233" s="4">
        <f t="shared" si="159"/>
        <v>14928</v>
      </c>
      <c r="DQ233" s="4">
        <f t="shared" si="159"/>
        <v>7630</v>
      </c>
      <c r="DR233" s="4">
        <f t="shared" si="159"/>
        <v>0</v>
      </c>
      <c r="DS233" s="4">
        <f t="shared" si="159"/>
        <v>0</v>
      </c>
      <c r="DT233" s="4">
        <f t="shared" si="159"/>
        <v>35576</v>
      </c>
      <c r="DU233" s="4">
        <f t="shared" si="159"/>
        <v>12673</v>
      </c>
      <c r="DV233" s="4">
        <f t="shared" si="159"/>
        <v>13940</v>
      </c>
      <c r="DW233" s="4">
        <f t="shared" si="159"/>
        <v>7624</v>
      </c>
      <c r="DX233" s="4">
        <f t="shared" si="159"/>
        <v>8963</v>
      </c>
      <c r="DY233" s="4">
        <f t="shared" si="159"/>
        <v>0</v>
      </c>
      <c r="DZ233" s="4">
        <f t="shared" si="159"/>
        <v>13.62</v>
      </c>
      <c r="EA233" s="4">
        <f t="shared" si="159"/>
        <v>12.3</v>
      </c>
      <c r="EB233" s="4">
        <f t="shared" si="159"/>
        <v>0</v>
      </c>
      <c r="EC233" s="4">
        <f t="shared" si="159"/>
        <v>14928</v>
      </c>
      <c r="ED233" s="4">
        <f t="shared" si="159"/>
        <v>7630</v>
      </c>
      <c r="EE233" s="4">
        <f t="shared" si="159"/>
        <v>0</v>
      </c>
      <c r="EF233" s="4">
        <f t="shared" si="159"/>
        <v>0</v>
      </c>
      <c r="EG233" s="4">
        <f t="shared" si="159"/>
        <v>0</v>
      </c>
      <c r="EH233" s="4">
        <f t="shared" si="159"/>
        <v>0</v>
      </c>
      <c r="EI233" s="4">
        <f t="shared" si="159"/>
        <v>0</v>
      </c>
      <c r="EJ233" s="4">
        <f t="shared" si="159"/>
        <v>70332</v>
      </c>
      <c r="EK233" s="4">
        <f t="shared" si="159"/>
        <v>12271</v>
      </c>
      <c r="EL233" s="4">
        <f t="shared" si="159"/>
        <v>58061</v>
      </c>
      <c r="EM233" s="4">
        <f t="shared" ref="EM233:FR233" si="160">EM244</f>
        <v>0</v>
      </c>
      <c r="EN233" s="4">
        <f t="shared" si="160"/>
        <v>12673</v>
      </c>
      <c r="EO233" s="4">
        <f t="shared" si="160"/>
        <v>12673</v>
      </c>
      <c r="EP233" s="4">
        <f t="shared" si="160"/>
        <v>0</v>
      </c>
      <c r="EQ233" s="4">
        <f t="shared" si="160"/>
        <v>12673</v>
      </c>
      <c r="ER233" s="4">
        <f t="shared" si="160"/>
        <v>0</v>
      </c>
      <c r="ES233" s="4">
        <f t="shared" si="160"/>
        <v>0</v>
      </c>
      <c r="ET233" s="4">
        <f t="shared" si="160"/>
        <v>0</v>
      </c>
      <c r="EU233" s="4">
        <f t="shared" si="160"/>
        <v>0</v>
      </c>
      <c r="EV233" s="4">
        <f t="shared" si="160"/>
        <v>0</v>
      </c>
      <c r="EW233" s="4">
        <f t="shared" si="160"/>
        <v>0</v>
      </c>
      <c r="EX233" s="4">
        <f t="shared" si="160"/>
        <v>0</v>
      </c>
      <c r="EY233" s="4">
        <f t="shared" si="160"/>
        <v>0</v>
      </c>
      <c r="EZ233" s="4">
        <f t="shared" si="160"/>
        <v>0</v>
      </c>
      <c r="FA233" s="4">
        <f t="shared" si="160"/>
        <v>0</v>
      </c>
      <c r="FB233" s="4">
        <f t="shared" si="160"/>
        <v>0</v>
      </c>
      <c r="FC233" s="4">
        <f t="shared" si="160"/>
        <v>0</v>
      </c>
      <c r="FD233" s="4">
        <f t="shared" si="160"/>
        <v>0</v>
      </c>
      <c r="FE233" s="4">
        <f t="shared" si="160"/>
        <v>0</v>
      </c>
      <c r="FF233" s="4">
        <f t="shared" si="160"/>
        <v>0</v>
      </c>
      <c r="FG233" s="4">
        <f t="shared" si="160"/>
        <v>0</v>
      </c>
      <c r="FH233" s="4">
        <f t="shared" si="160"/>
        <v>0</v>
      </c>
      <c r="FI233" s="4">
        <f t="shared" si="160"/>
        <v>0</v>
      </c>
      <c r="FJ233" s="4">
        <f t="shared" si="160"/>
        <v>0</v>
      </c>
      <c r="FK233" s="4">
        <f t="shared" si="160"/>
        <v>0</v>
      </c>
      <c r="FL233" s="4">
        <f t="shared" si="160"/>
        <v>0</v>
      </c>
      <c r="FM233" s="4">
        <f t="shared" si="160"/>
        <v>0</v>
      </c>
      <c r="FN233" s="4">
        <f t="shared" si="160"/>
        <v>0</v>
      </c>
      <c r="FO233" s="4">
        <f t="shared" si="160"/>
        <v>0</v>
      </c>
      <c r="FP233" s="4">
        <f t="shared" si="160"/>
        <v>0</v>
      </c>
      <c r="FQ233" s="4">
        <f t="shared" si="160"/>
        <v>0</v>
      </c>
      <c r="FR233" s="4">
        <f t="shared" si="160"/>
        <v>0</v>
      </c>
      <c r="FS233" s="4">
        <f t="shared" ref="FS233:GX233" si="161">FS244</f>
        <v>70332</v>
      </c>
      <c r="FT233" s="4">
        <f t="shared" si="161"/>
        <v>12271</v>
      </c>
      <c r="FU233" s="4">
        <f t="shared" si="161"/>
        <v>58061</v>
      </c>
      <c r="FV233" s="4">
        <f t="shared" si="161"/>
        <v>0</v>
      </c>
      <c r="FW233" s="4">
        <f t="shared" si="161"/>
        <v>12673</v>
      </c>
      <c r="FX233" s="4">
        <f t="shared" si="161"/>
        <v>12673</v>
      </c>
      <c r="FY233" s="4">
        <f t="shared" si="161"/>
        <v>0</v>
      </c>
      <c r="FZ233" s="4">
        <f t="shared" si="161"/>
        <v>12673</v>
      </c>
      <c r="GA233" s="4">
        <f t="shared" si="161"/>
        <v>0</v>
      </c>
      <c r="GB233" s="4">
        <f t="shared" si="161"/>
        <v>0</v>
      </c>
      <c r="GC233" s="4">
        <f t="shared" si="161"/>
        <v>0</v>
      </c>
      <c r="GD233" s="4">
        <f t="shared" si="161"/>
        <v>0</v>
      </c>
      <c r="GE233" s="4">
        <f t="shared" si="161"/>
        <v>0</v>
      </c>
      <c r="GF233" s="4">
        <f t="shared" si="161"/>
        <v>0</v>
      </c>
      <c r="GG233" s="4">
        <f t="shared" si="161"/>
        <v>0</v>
      </c>
      <c r="GH233" s="4">
        <f t="shared" si="161"/>
        <v>0</v>
      </c>
      <c r="GI233" s="4">
        <f t="shared" si="161"/>
        <v>0</v>
      </c>
      <c r="GJ233" s="4">
        <f t="shared" si="161"/>
        <v>0</v>
      </c>
      <c r="GK233" s="4">
        <f t="shared" si="161"/>
        <v>0</v>
      </c>
      <c r="GL233" s="4">
        <f t="shared" si="161"/>
        <v>0</v>
      </c>
      <c r="GM233" s="4">
        <f t="shared" si="161"/>
        <v>0</v>
      </c>
      <c r="GN233" s="4">
        <f t="shared" si="161"/>
        <v>0</v>
      </c>
      <c r="GO233" s="4">
        <f t="shared" si="161"/>
        <v>0</v>
      </c>
      <c r="GP233" s="4">
        <f t="shared" si="161"/>
        <v>0</v>
      </c>
      <c r="GQ233" s="4">
        <f t="shared" si="161"/>
        <v>0</v>
      </c>
      <c r="GR233" s="4">
        <f t="shared" si="161"/>
        <v>0</v>
      </c>
      <c r="GS233" s="4">
        <f t="shared" si="161"/>
        <v>0</v>
      </c>
      <c r="GT233" s="4">
        <f t="shared" si="161"/>
        <v>0</v>
      </c>
      <c r="GU233" s="4">
        <f t="shared" si="161"/>
        <v>0</v>
      </c>
      <c r="GV233" s="4">
        <f t="shared" si="161"/>
        <v>0</v>
      </c>
      <c r="GW233" s="4">
        <f t="shared" si="161"/>
        <v>0</v>
      </c>
      <c r="GX233" s="4">
        <f t="shared" si="161"/>
        <v>0</v>
      </c>
    </row>
    <row r="235" spans="1:255" x14ac:dyDescent="0.2">
      <c r="A235" s="2">
        <v>17</v>
      </c>
      <c r="B235" s="2">
        <v>1</v>
      </c>
      <c r="C235" s="2">
        <f>ROW(SmtRes!A155)</f>
        <v>155</v>
      </c>
      <c r="D235" s="2">
        <f>ROW(EtalonRes!A155)</f>
        <v>155</v>
      </c>
      <c r="E235" s="2" t="s">
        <v>232</v>
      </c>
      <c r="F235" s="2" t="s">
        <v>187</v>
      </c>
      <c r="G235" s="2" t="s">
        <v>188</v>
      </c>
      <c r="H235" s="2" t="s">
        <v>189</v>
      </c>
      <c r="I235" s="2">
        <v>3</v>
      </c>
      <c r="J235" s="2">
        <v>0</v>
      </c>
      <c r="K235" s="2">
        <v>3</v>
      </c>
      <c r="L235" s="2"/>
      <c r="M235" s="2"/>
      <c r="N235" s="2"/>
      <c r="O235" s="2">
        <f>ROUND(CP235,2)</f>
        <v>1505.43</v>
      </c>
      <c r="P235" s="2">
        <f>ROUND(CQ235*I235,2)</f>
        <v>85.92</v>
      </c>
      <c r="Q235" s="2">
        <f>ROUND(CR235*I235,2)</f>
        <v>1243.53</v>
      </c>
      <c r="R235" s="2">
        <f>ROUND(CS235*I235,2)</f>
        <v>149.69999999999999</v>
      </c>
      <c r="S235" s="2">
        <f>ROUND(CT235*I235,2)</f>
        <v>175.98</v>
      </c>
      <c r="T235" s="2">
        <f>ROUND(CU235*I235,2)</f>
        <v>0</v>
      </c>
      <c r="U235" s="2">
        <f t="shared" ref="U235:U242" si="162">ROUND(CV235*I235,7)</f>
        <v>13.62</v>
      </c>
      <c r="V235" s="2">
        <f t="shared" ref="V235:V242" si="163">ROUND(CW235*I235,7)</f>
        <v>12.3</v>
      </c>
      <c r="W235" s="2">
        <f>ROUND(CX235*I235,2)</f>
        <v>0</v>
      </c>
      <c r="X235" s="2">
        <f>ROUND(CY235,2)</f>
        <v>293.11</v>
      </c>
      <c r="Y235" s="2">
        <f>ROUND(CZ235,2)</f>
        <v>149.81</v>
      </c>
      <c r="Z235" s="2"/>
      <c r="AA235" s="2">
        <v>64871560</v>
      </c>
      <c r="AB235" s="2">
        <f t="shared" ref="AB235:AB242" si="164">ROUND((AC235+AD235+AF235),2)</f>
        <v>501.81</v>
      </c>
      <c r="AC235" s="2">
        <f t="shared" ref="AC235:AC242" si="165">ROUND((ES235),2)</f>
        <v>28.64</v>
      </c>
      <c r="AD235" s="2">
        <f>ROUND((((ET235)-(EU235))+AE235),2)</f>
        <v>414.51</v>
      </c>
      <c r="AE235" s="2">
        <f>ROUND((EU235),2)</f>
        <v>49.9</v>
      </c>
      <c r="AF235" s="2">
        <f>ROUND((EV235),2)</f>
        <v>58.66</v>
      </c>
      <c r="AG235" s="2">
        <f t="shared" ref="AG235:AG242" si="166">ROUND((AP235),2)</f>
        <v>0</v>
      </c>
      <c r="AH235" s="2">
        <f>(EW235)</f>
        <v>4.54</v>
      </c>
      <c r="AI235" s="2">
        <f>(EX235)</f>
        <v>4.0999999999999996</v>
      </c>
      <c r="AJ235" s="2">
        <f t="shared" ref="AJ235:AJ242" si="167">(AS235)</f>
        <v>0</v>
      </c>
      <c r="AK235" s="2">
        <v>501.81</v>
      </c>
      <c r="AL235" s="2">
        <v>28.64</v>
      </c>
      <c r="AM235" s="2">
        <v>414.51</v>
      </c>
      <c r="AN235" s="2">
        <v>49.9</v>
      </c>
      <c r="AO235" s="2">
        <v>58.66</v>
      </c>
      <c r="AP235" s="2">
        <v>0</v>
      </c>
      <c r="AQ235" s="2">
        <v>4.54</v>
      </c>
      <c r="AR235" s="2">
        <v>4.0999999999999996</v>
      </c>
      <c r="AS235" s="2">
        <v>0</v>
      </c>
      <c r="AT235" s="2">
        <v>90</v>
      </c>
      <c r="AU235" s="2">
        <v>46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0</v>
      </c>
      <c r="BI235" s="2">
        <v>2</v>
      </c>
      <c r="BJ235" s="2" t="s">
        <v>190</v>
      </c>
      <c r="BK235" s="2"/>
      <c r="BL235" s="2"/>
      <c r="BM235" s="2">
        <v>110007</v>
      </c>
      <c r="BN235" s="2">
        <v>0</v>
      </c>
      <c r="BO235" s="2" t="s">
        <v>3</v>
      </c>
      <c r="BP235" s="2">
        <v>0</v>
      </c>
      <c r="BQ235" s="2">
        <v>3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90</v>
      </c>
      <c r="CA235" s="2">
        <v>46</v>
      </c>
      <c r="CB235" s="2" t="s">
        <v>3</v>
      </c>
      <c r="CC235" s="2"/>
      <c r="CD235" s="2"/>
      <c r="CE235" s="2">
        <v>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 t="shared" ref="CP235:CP242" si="168">(P235+Q235+S235)</f>
        <v>1505.43</v>
      </c>
      <c r="CQ235" s="2">
        <f>AC235*BC235</f>
        <v>28.64</v>
      </c>
      <c r="CR235" s="2">
        <f>(((ET235)*BB235-(EU235)*BS235)+AE235*BS235)</f>
        <v>414.51</v>
      </c>
      <c r="CS235" s="2">
        <f t="shared" ref="CS235:CS242" si="169">AE235*BS235</f>
        <v>49.9</v>
      </c>
      <c r="CT235" s="2">
        <f t="shared" ref="CT235:CT242" si="170">AF235*BA235</f>
        <v>58.66</v>
      </c>
      <c r="CU235" s="2">
        <f t="shared" ref="CU235:CX242" si="171">AG235</f>
        <v>0</v>
      </c>
      <c r="CV235" s="2">
        <f t="shared" si="171"/>
        <v>4.54</v>
      </c>
      <c r="CW235" s="2">
        <f t="shared" si="171"/>
        <v>4.0999999999999996</v>
      </c>
      <c r="CX235" s="2">
        <f t="shared" si="171"/>
        <v>0</v>
      </c>
      <c r="CY235" s="2">
        <f t="shared" ref="CY235:CY242" si="172">(((S235+R235)*AT235)/100)</f>
        <v>293.11199999999997</v>
      </c>
      <c r="CZ235" s="2">
        <f t="shared" ref="CZ235:CZ242" si="173">(((S235+R235)*AU235)/100)</f>
        <v>149.81279999999998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1013</v>
      </c>
      <c r="DV235" s="2" t="s">
        <v>189</v>
      </c>
      <c r="DW235" s="2" t="s">
        <v>189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56793170</v>
      </c>
      <c r="EF235" s="2">
        <v>3</v>
      </c>
      <c r="EG235" s="2" t="s">
        <v>90</v>
      </c>
      <c r="EH235" s="2">
        <v>0</v>
      </c>
      <c r="EI235" s="2" t="s">
        <v>3</v>
      </c>
      <c r="EJ235" s="2">
        <v>2</v>
      </c>
      <c r="EK235" s="2">
        <v>110007</v>
      </c>
      <c r="EL235" s="2" t="s">
        <v>191</v>
      </c>
      <c r="EM235" s="2" t="s">
        <v>160</v>
      </c>
      <c r="EN235" s="2"/>
      <c r="EO235" s="2" t="s">
        <v>3</v>
      </c>
      <c r="EP235" s="2"/>
      <c r="EQ235" s="2">
        <v>131072</v>
      </c>
      <c r="ER235" s="2">
        <v>501.81</v>
      </c>
      <c r="ES235" s="2">
        <v>28.64</v>
      </c>
      <c r="ET235" s="2">
        <v>414.51</v>
      </c>
      <c r="EU235" s="2">
        <v>49.9</v>
      </c>
      <c r="EV235" s="2">
        <v>58.66</v>
      </c>
      <c r="EW235" s="2">
        <v>4.54</v>
      </c>
      <c r="EX235" s="2">
        <v>4.0999999999999996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0</v>
      </c>
      <c r="FT235" s="2"/>
      <c r="FU235" s="2"/>
      <c r="FV235" s="2"/>
      <c r="FW235" s="2"/>
      <c r="FX235" s="2">
        <v>90</v>
      </c>
      <c r="FY235" s="2">
        <v>46</v>
      </c>
      <c r="FZ235" s="2"/>
      <c r="GA235" s="2" t="s">
        <v>3</v>
      </c>
      <c r="GB235" s="2"/>
      <c r="GC235" s="2"/>
      <c r="GD235" s="2">
        <v>1</v>
      </c>
      <c r="GE235" s="2"/>
      <c r="GF235" s="2">
        <v>-1797201303</v>
      </c>
      <c r="GG235" s="2">
        <v>2</v>
      </c>
      <c r="GH235" s="2">
        <v>1</v>
      </c>
      <c r="GI235" s="2">
        <v>-2</v>
      </c>
      <c r="GJ235" s="2">
        <v>0</v>
      </c>
      <c r="GK235" s="2">
        <v>0</v>
      </c>
      <c r="GL235" s="2">
        <f>ROUND(IF(AND(BH235=3,BI235=3,FS235&lt;&gt;0),P235,0),2)</f>
        <v>0</v>
      </c>
      <c r="GM235" s="2">
        <f>ROUND(O235+X235+Y235,2)+GX235</f>
        <v>1948.35</v>
      </c>
      <c r="GN235" s="2">
        <f t="shared" ref="GN235:GN242" si="174">IF(OR(BI235=0,BI235=1),GM235-GX235,0)</f>
        <v>0</v>
      </c>
      <c r="GO235" s="2">
        <f t="shared" ref="GO235:GO242" si="175">IF(BI235=2,GM235-GX235,0)</f>
        <v>1948.35</v>
      </c>
      <c r="GP235" s="2">
        <f t="shared" ref="GP235:GP242" si="176">IF(BI235=4,GM235-GX235,0)</f>
        <v>0</v>
      </c>
      <c r="GQ235" s="2"/>
      <c r="GR235" s="2">
        <v>0</v>
      </c>
      <c r="GS235" s="2">
        <v>3</v>
      </c>
      <c r="GT235" s="2">
        <v>0</v>
      </c>
      <c r="GU235" s="2" t="s">
        <v>3</v>
      </c>
      <c r="GV235" s="2">
        <f t="shared" ref="GV235:GV242" si="177">ROUND((GT235),2)</f>
        <v>0</v>
      </c>
      <c r="GW235" s="2">
        <v>1</v>
      </c>
      <c r="GX235" s="2">
        <f>ROUND(HC235*I235,2)</f>
        <v>0</v>
      </c>
      <c r="GY235" s="2"/>
      <c r="GZ235" s="2"/>
      <c r="HA235" s="2">
        <v>0</v>
      </c>
      <c r="HB235" s="2">
        <v>0</v>
      </c>
      <c r="HC235" s="2">
        <f t="shared" ref="HC235:HC242" si="178">GV235*GW235</f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161</v>
      </c>
      <c r="HO235" s="2" t="s">
        <v>162</v>
      </c>
      <c r="HP235" s="2" t="s">
        <v>159</v>
      </c>
      <c r="HQ235" s="2" t="s">
        <v>159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17</v>
      </c>
      <c r="B236">
        <v>1</v>
      </c>
      <c r="C236">
        <f>ROW(SmtRes!A166)</f>
        <v>166</v>
      </c>
      <c r="D236">
        <f>ROW(EtalonRes!A166)</f>
        <v>166</v>
      </c>
      <c r="E236" t="s">
        <v>232</v>
      </c>
      <c r="F236" t="s">
        <v>187</v>
      </c>
      <c r="G236" t="s">
        <v>188</v>
      </c>
      <c r="H236" t="s">
        <v>189</v>
      </c>
      <c r="I236">
        <v>3</v>
      </c>
      <c r="J236">
        <v>0</v>
      </c>
      <c r="K236">
        <v>3</v>
      </c>
      <c r="O236">
        <f>ROUND(CP236,0)</f>
        <v>23305</v>
      </c>
      <c r="P236">
        <f>ROUND(CQ236*I236,0)</f>
        <v>402</v>
      </c>
      <c r="Q236">
        <f>ROUND(CR236*I236,0)</f>
        <v>13940</v>
      </c>
      <c r="R236">
        <f>ROUND(CS236*I236,0)</f>
        <v>7624</v>
      </c>
      <c r="S236">
        <f>ROUND(CT236*I236,0)</f>
        <v>8963</v>
      </c>
      <c r="T236">
        <f>ROUND(CU236*I236,0)</f>
        <v>0</v>
      </c>
      <c r="U236">
        <f t="shared" si="162"/>
        <v>13.62</v>
      </c>
      <c r="V236">
        <f t="shared" si="163"/>
        <v>12.3</v>
      </c>
      <c r="W236">
        <f>ROUND(CX236*I236,0)</f>
        <v>0</v>
      </c>
      <c r="X236">
        <f>ROUND(CY236,0)</f>
        <v>14928</v>
      </c>
      <c r="Y236">
        <f>ROUND(CZ236,0)</f>
        <v>7630</v>
      </c>
      <c r="AA236">
        <v>64871558</v>
      </c>
      <c r="AB236">
        <f t="shared" si="164"/>
        <v>501.81</v>
      </c>
      <c r="AC236">
        <f t="shared" si="165"/>
        <v>28.64</v>
      </c>
      <c r="AD236">
        <f>ROUND((((ET236)-(EU236))+AE236),2)</f>
        <v>414.51</v>
      </c>
      <c r="AE236">
        <f>ROUND((EU236),2)</f>
        <v>49.9</v>
      </c>
      <c r="AF236">
        <f>ROUND((EV236),2)</f>
        <v>58.66</v>
      </c>
      <c r="AG236">
        <f t="shared" si="166"/>
        <v>0</v>
      </c>
      <c r="AH236">
        <f>(EW236)</f>
        <v>4.54</v>
      </c>
      <c r="AI236">
        <f>(EX236)</f>
        <v>4.0999999999999996</v>
      </c>
      <c r="AJ236">
        <f t="shared" si="167"/>
        <v>0</v>
      </c>
      <c r="AK236">
        <v>501.81</v>
      </c>
      <c r="AL236">
        <v>28.64</v>
      </c>
      <c r="AM236">
        <v>414.51</v>
      </c>
      <c r="AN236">
        <v>49.9</v>
      </c>
      <c r="AO236">
        <v>58.66</v>
      </c>
      <c r="AP236">
        <v>0</v>
      </c>
      <c r="AQ236">
        <v>4.54</v>
      </c>
      <c r="AR236">
        <v>4.0999999999999996</v>
      </c>
      <c r="AS236">
        <v>0</v>
      </c>
      <c r="AT236">
        <v>90</v>
      </c>
      <c r="AU236">
        <v>46</v>
      </c>
      <c r="AV236">
        <v>1</v>
      </c>
      <c r="AW236">
        <v>1</v>
      </c>
      <c r="AZ236">
        <v>1</v>
      </c>
      <c r="BA236">
        <v>50.93</v>
      </c>
      <c r="BB236">
        <v>11.21</v>
      </c>
      <c r="BC236">
        <v>4.68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2</v>
      </c>
      <c r="BJ236" t="s">
        <v>190</v>
      </c>
      <c r="BM236">
        <v>110007</v>
      </c>
      <c r="BN236">
        <v>0</v>
      </c>
      <c r="BO236" t="s">
        <v>187</v>
      </c>
      <c r="BP236">
        <v>1</v>
      </c>
      <c r="BQ236">
        <v>3</v>
      </c>
      <c r="BR236">
        <v>0</v>
      </c>
      <c r="BS236">
        <v>50.93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90</v>
      </c>
      <c r="CA236">
        <v>46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68"/>
        <v>23305</v>
      </c>
      <c r="CQ236">
        <f>AC236*BC236</f>
        <v>134.0352</v>
      </c>
      <c r="CR236">
        <f>(((ET236)*BB236-(EU236)*BS236)+AE236*BS236)</f>
        <v>4646.6571000000004</v>
      </c>
      <c r="CS236">
        <f t="shared" si="169"/>
        <v>2541.4069999999997</v>
      </c>
      <c r="CT236">
        <f t="shared" si="170"/>
        <v>2987.5537999999997</v>
      </c>
      <c r="CU236">
        <f t="shared" si="171"/>
        <v>0</v>
      </c>
      <c r="CV236">
        <f t="shared" si="171"/>
        <v>4.54</v>
      </c>
      <c r="CW236">
        <f t="shared" si="171"/>
        <v>4.0999999999999996</v>
      </c>
      <c r="CX236">
        <f t="shared" si="171"/>
        <v>0</v>
      </c>
      <c r="CY236">
        <f t="shared" si="172"/>
        <v>14928.3</v>
      </c>
      <c r="CZ236">
        <f t="shared" si="173"/>
        <v>7630.02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189</v>
      </c>
      <c r="DW236" t="s">
        <v>189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56793170</v>
      </c>
      <c r="EF236">
        <v>3</v>
      </c>
      <c r="EG236" t="s">
        <v>90</v>
      </c>
      <c r="EH236">
        <v>0</v>
      </c>
      <c r="EI236" t="s">
        <v>3</v>
      </c>
      <c r="EJ236">
        <v>2</v>
      </c>
      <c r="EK236">
        <v>110007</v>
      </c>
      <c r="EL236" t="s">
        <v>191</v>
      </c>
      <c r="EM236" t="s">
        <v>160</v>
      </c>
      <c r="EO236" t="s">
        <v>3</v>
      </c>
      <c r="EQ236">
        <v>131072</v>
      </c>
      <c r="ER236">
        <v>501.81</v>
      </c>
      <c r="ES236">
        <v>28.64</v>
      </c>
      <c r="ET236">
        <v>414.51</v>
      </c>
      <c r="EU236">
        <v>49.9</v>
      </c>
      <c r="EV236">
        <v>58.66</v>
      </c>
      <c r="EW236">
        <v>4.54</v>
      </c>
      <c r="EX236">
        <v>4.0999999999999996</v>
      </c>
      <c r="EY236">
        <v>0</v>
      </c>
      <c r="FQ236">
        <v>0</v>
      </c>
      <c r="FR236">
        <v>0</v>
      </c>
      <c r="FS236">
        <v>0</v>
      </c>
      <c r="FX236">
        <v>90</v>
      </c>
      <c r="FY236">
        <v>46</v>
      </c>
      <c r="GA236" t="s">
        <v>3</v>
      </c>
      <c r="GD236">
        <v>0</v>
      </c>
      <c r="GF236">
        <v>-1797201303</v>
      </c>
      <c r="GG236">
        <v>2</v>
      </c>
      <c r="GH236">
        <v>1</v>
      </c>
      <c r="GI236">
        <v>2</v>
      </c>
      <c r="GJ236">
        <v>0</v>
      </c>
      <c r="GK236">
        <f>ROUND(R236*(S12)/100,0)</f>
        <v>12198</v>
      </c>
      <c r="GL236">
        <f>ROUND(IF(AND(BH236=3,BI236=3,FS236&lt;&gt;0),P236,0),0)</f>
        <v>0</v>
      </c>
      <c r="GM236">
        <f>ROUND(O236+X236+Y236+GK236,0)+GX236</f>
        <v>58061</v>
      </c>
      <c r="GN236">
        <f t="shared" si="174"/>
        <v>0</v>
      </c>
      <c r="GO236">
        <f t="shared" si="175"/>
        <v>58061</v>
      </c>
      <c r="GP236">
        <f t="shared" si="176"/>
        <v>0</v>
      </c>
      <c r="GR236">
        <v>0</v>
      </c>
      <c r="GS236">
        <v>3</v>
      </c>
      <c r="GT236">
        <v>0</v>
      </c>
      <c r="GU236" t="s">
        <v>3</v>
      </c>
      <c r="GV236">
        <f t="shared" si="177"/>
        <v>0</v>
      </c>
      <c r="GW236">
        <v>1</v>
      </c>
      <c r="GX236">
        <f>ROUND(HC236*I236,0)</f>
        <v>0</v>
      </c>
      <c r="HA236">
        <v>0</v>
      </c>
      <c r="HB236">
        <v>0</v>
      </c>
      <c r="HC236">
        <f t="shared" si="178"/>
        <v>0</v>
      </c>
      <c r="HE236" t="s">
        <v>3</v>
      </c>
      <c r="HF236" t="s">
        <v>3</v>
      </c>
      <c r="HM236" t="s">
        <v>3</v>
      </c>
      <c r="HN236" t="s">
        <v>161</v>
      </c>
      <c r="HO236" t="s">
        <v>162</v>
      </c>
      <c r="HP236" t="s">
        <v>159</v>
      </c>
      <c r="HQ236" t="s">
        <v>159</v>
      </c>
      <c r="HS236">
        <v>0</v>
      </c>
      <c r="IK236">
        <v>0</v>
      </c>
    </row>
    <row r="237" spans="1:255" x14ac:dyDescent="0.2">
      <c r="A237" s="2">
        <v>17</v>
      </c>
      <c r="B237" s="2">
        <v>1</v>
      </c>
      <c r="C237" s="2"/>
      <c r="D237" s="2"/>
      <c r="E237" s="2" t="s">
        <v>233</v>
      </c>
      <c r="F237" s="2" t="s">
        <v>193</v>
      </c>
      <c r="G237" s="2" t="s">
        <v>194</v>
      </c>
      <c r="H237" s="2" t="s">
        <v>28</v>
      </c>
      <c r="I237" s="2">
        <v>3</v>
      </c>
      <c r="J237" s="2">
        <v>0</v>
      </c>
      <c r="K237" s="2">
        <v>3</v>
      </c>
      <c r="L237" s="2"/>
      <c r="M237" s="2"/>
      <c r="N237" s="2"/>
      <c r="O237" s="2">
        <f>ROUND(CP237,2)</f>
        <v>10200</v>
      </c>
      <c r="P237" s="2">
        <f>ROUND(ROUND(CQ237*I237,0)/BC237,2)</f>
        <v>10200</v>
      </c>
      <c r="Q237" s="2">
        <f>ROUND(CR237*I237,2)</f>
        <v>0</v>
      </c>
      <c r="R237" s="2">
        <f>ROUND(CS237*I237,2)</f>
        <v>0</v>
      </c>
      <c r="S237" s="2">
        <f>ROUND(CT237*I237,2)</f>
        <v>0</v>
      </c>
      <c r="T237" s="2">
        <f>ROUND(CU237*I237,2)</f>
        <v>0</v>
      </c>
      <c r="U237" s="2">
        <f t="shared" si="162"/>
        <v>0</v>
      </c>
      <c r="V237" s="2">
        <f t="shared" si="163"/>
        <v>0</v>
      </c>
      <c r="W237" s="2">
        <f>ROUND(CX237*I237,2)</f>
        <v>0</v>
      </c>
      <c r="X237" s="2">
        <f>ROUND(CY237,2)</f>
        <v>0</v>
      </c>
      <c r="Y237" s="2">
        <f>ROUND(CZ237,2)</f>
        <v>0</v>
      </c>
      <c r="Z237" s="2"/>
      <c r="AA237" s="2">
        <v>64871560</v>
      </c>
      <c r="AB237" s="2">
        <f t="shared" si="164"/>
        <v>3400</v>
      </c>
      <c r="AC237" s="2">
        <f t="shared" si="165"/>
        <v>3400</v>
      </c>
      <c r="AD237" s="2">
        <f>ROUND(((((ET237*ROUND(1.2,7)))-((EU237*ROUND(1.2,7))))+AE237),2)</f>
        <v>0</v>
      </c>
      <c r="AE237" s="2">
        <f>ROUND(((EU237*ROUND(1.2,7))),2)</f>
        <v>0</v>
      </c>
      <c r="AF237" s="2">
        <f>ROUND(((EV237*ROUND(1.2,7))),2)</f>
        <v>0</v>
      </c>
      <c r="AG237" s="2">
        <f t="shared" si="166"/>
        <v>0</v>
      </c>
      <c r="AH237" s="2">
        <f>((EW237*ROUND(1.2,7)))</f>
        <v>0</v>
      </c>
      <c r="AI237" s="2">
        <f>((EX237*ROUND(1.2,7)))</f>
        <v>0</v>
      </c>
      <c r="AJ237" s="2">
        <f t="shared" si="167"/>
        <v>0</v>
      </c>
      <c r="AK237" s="2">
        <v>3400</v>
      </c>
      <c r="AL237" s="2">
        <v>3400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78</v>
      </c>
      <c r="AU237" s="2">
        <v>57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3</v>
      </c>
      <c r="BI237" s="2">
        <v>1</v>
      </c>
      <c r="BJ237" s="2" t="s">
        <v>3</v>
      </c>
      <c r="BK237" s="2"/>
      <c r="BL237" s="2"/>
      <c r="BM237" s="2">
        <v>400002</v>
      </c>
      <c r="BN237" s="2">
        <v>0</v>
      </c>
      <c r="BO237" s="2" t="s">
        <v>3</v>
      </c>
      <c r="BP237" s="2">
        <v>0</v>
      </c>
      <c r="BQ237" s="2">
        <v>7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78</v>
      </c>
      <c r="CA237" s="2">
        <v>57</v>
      </c>
      <c r="CB237" s="2" t="s">
        <v>3</v>
      </c>
      <c r="CC237" s="2"/>
      <c r="CD237" s="2"/>
      <c r="CE237" s="2">
        <v>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2" t="s">
        <v>439</v>
      </c>
      <c r="CO237" s="2">
        <v>0</v>
      </c>
      <c r="CP237" s="2">
        <f t="shared" si="168"/>
        <v>10200</v>
      </c>
      <c r="CQ237" s="2">
        <f>AC237</f>
        <v>3400</v>
      </c>
      <c r="CR237" s="2">
        <f>((((ET237*ROUND(1.2,7)))-((EU237*ROUND(1.2,7)))*BS237)+AE237*BS237)</f>
        <v>0</v>
      </c>
      <c r="CS237" s="2">
        <f t="shared" si="169"/>
        <v>0</v>
      </c>
      <c r="CT237" s="2">
        <f t="shared" si="170"/>
        <v>0</v>
      </c>
      <c r="CU237" s="2">
        <f t="shared" si="171"/>
        <v>0</v>
      </c>
      <c r="CV237" s="2">
        <f t="shared" si="171"/>
        <v>0</v>
      </c>
      <c r="CW237" s="2">
        <f t="shared" si="171"/>
        <v>0</v>
      </c>
      <c r="CX237" s="2">
        <f t="shared" si="171"/>
        <v>0</v>
      </c>
      <c r="CY237" s="2">
        <f t="shared" si="172"/>
        <v>0</v>
      </c>
      <c r="CZ237" s="2">
        <f t="shared" si="173"/>
        <v>0</v>
      </c>
      <c r="DA237" s="2"/>
      <c r="DB237" s="2"/>
      <c r="DC237" s="2" t="s">
        <v>3</v>
      </c>
      <c r="DD237" s="2" t="s">
        <v>3</v>
      </c>
      <c r="DE237" s="2" t="s">
        <v>234</v>
      </c>
      <c r="DF237" s="2" t="s">
        <v>234</v>
      </c>
      <c r="DG237" s="2" t="s">
        <v>234</v>
      </c>
      <c r="DH237" s="2" t="s">
        <v>3</v>
      </c>
      <c r="DI237" s="2" t="s">
        <v>234</v>
      </c>
      <c r="DJ237" s="2" t="s">
        <v>234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1010</v>
      </c>
      <c r="DV237" s="2" t="s">
        <v>28</v>
      </c>
      <c r="DW237" s="2" t="s">
        <v>28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56793265</v>
      </c>
      <c r="EF237" s="2">
        <v>7</v>
      </c>
      <c r="EG237" s="2" t="s">
        <v>29</v>
      </c>
      <c r="EH237" s="2">
        <v>109</v>
      </c>
      <c r="EI237" s="2" t="s">
        <v>30</v>
      </c>
      <c r="EJ237" s="2">
        <v>1</v>
      </c>
      <c r="EK237" s="2">
        <v>400002</v>
      </c>
      <c r="EL237" s="2" t="s">
        <v>30</v>
      </c>
      <c r="EM237" s="2" t="s">
        <v>31</v>
      </c>
      <c r="EN237" s="2"/>
      <c r="EO237" s="2" t="s">
        <v>235</v>
      </c>
      <c r="EP237" s="2"/>
      <c r="EQ237" s="2">
        <v>1703936</v>
      </c>
      <c r="ER237" s="2">
        <v>0</v>
      </c>
      <c r="ES237" s="2">
        <v>3400</v>
      </c>
      <c r="ET237" s="2">
        <v>0</v>
      </c>
      <c r="EU237" s="2">
        <v>0</v>
      </c>
      <c r="EV237" s="2">
        <v>0</v>
      </c>
      <c r="EW237" s="2">
        <v>0</v>
      </c>
      <c r="EX237" s="2">
        <v>0</v>
      </c>
      <c r="EY237" s="2">
        <v>0</v>
      </c>
      <c r="EZ237" s="2">
        <v>5</v>
      </c>
      <c r="FA237" s="2"/>
      <c r="FB237" s="2"/>
      <c r="FC237" s="2">
        <v>0</v>
      </c>
      <c r="FD237" s="2">
        <v>18</v>
      </c>
      <c r="FE237" s="2"/>
      <c r="FF237" s="2">
        <v>3400</v>
      </c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v>0</v>
      </c>
      <c r="FS237" s="2">
        <v>0</v>
      </c>
      <c r="FT237" s="2"/>
      <c r="FU237" s="2"/>
      <c r="FV237" s="2"/>
      <c r="FW237" s="2"/>
      <c r="FX237" s="2">
        <v>78</v>
      </c>
      <c r="FY237" s="2">
        <v>57</v>
      </c>
      <c r="FZ237" s="2"/>
      <c r="GA237" s="2" t="s">
        <v>3</v>
      </c>
      <c r="GB237" s="2"/>
      <c r="GC237" s="2"/>
      <c r="GD237" s="2">
        <v>1</v>
      </c>
      <c r="GE237" s="2"/>
      <c r="GF237" s="2">
        <v>-1860435372</v>
      </c>
      <c r="GG237" s="2">
        <v>2</v>
      </c>
      <c r="GH237" s="2">
        <v>3</v>
      </c>
      <c r="GI237" s="2">
        <v>-2</v>
      </c>
      <c r="GJ237" s="2">
        <v>0</v>
      </c>
      <c r="GK237" s="2">
        <v>0</v>
      </c>
      <c r="GL237" s="2">
        <f>ROUND(IF(AND(BH237=3,BI237=3,FS237&lt;&gt;0),P237,0),2)</f>
        <v>0</v>
      </c>
      <c r="GM237" s="2">
        <f>ROUND(O237+X237+Y237,2)+GX237</f>
        <v>10200</v>
      </c>
      <c r="GN237" s="2">
        <f t="shared" si="174"/>
        <v>10200</v>
      </c>
      <c r="GO237" s="2">
        <f t="shared" si="175"/>
        <v>0</v>
      </c>
      <c r="GP237" s="2">
        <f t="shared" si="176"/>
        <v>0</v>
      </c>
      <c r="GQ237" s="2"/>
      <c r="GR237" s="2">
        <v>1</v>
      </c>
      <c r="GS237" s="2">
        <v>1</v>
      </c>
      <c r="GT237" s="2">
        <v>0</v>
      </c>
      <c r="GU237" s="2" t="s">
        <v>3</v>
      </c>
      <c r="GV237" s="2">
        <f t="shared" si="177"/>
        <v>0</v>
      </c>
      <c r="GW237" s="2">
        <v>1</v>
      </c>
      <c r="GX237" s="2">
        <f>ROUND(HC237*I237,2)</f>
        <v>0</v>
      </c>
      <c r="GY237" s="2"/>
      <c r="GZ237" s="2"/>
      <c r="HA237" s="2">
        <v>0</v>
      </c>
      <c r="HB237" s="2">
        <v>0</v>
      </c>
      <c r="HC237" s="2">
        <f t="shared" si="178"/>
        <v>0</v>
      </c>
      <c r="HD237" s="2"/>
      <c r="HE237" s="2" t="s">
        <v>3</v>
      </c>
      <c r="HF237" s="2" t="s">
        <v>3</v>
      </c>
      <c r="HG237" s="2">
        <f>ROUND(AC237*I237,0)</f>
        <v>10200</v>
      </c>
      <c r="HH237" s="2"/>
      <c r="HI237" s="2"/>
      <c r="HJ237" s="2"/>
      <c r="HK237" s="2"/>
      <c r="HL237" s="2"/>
      <c r="HM237" s="2" t="s">
        <v>3</v>
      </c>
      <c r="HN237" s="2" t="s">
        <v>32</v>
      </c>
      <c r="HO237" s="2" t="s">
        <v>33</v>
      </c>
      <c r="HP237" s="2" t="s">
        <v>30</v>
      </c>
      <c r="HQ237" s="2" t="s">
        <v>30</v>
      </c>
      <c r="HR237" s="2"/>
      <c r="HS237" s="2">
        <v>0</v>
      </c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>
        <v>17</v>
      </c>
      <c r="B238">
        <v>1</v>
      </c>
      <c r="E238" t="s">
        <v>233</v>
      </c>
      <c r="F238" t="s">
        <v>193</v>
      </c>
      <c r="G238" t="s">
        <v>194</v>
      </c>
      <c r="H238" t="s">
        <v>28</v>
      </c>
      <c r="I238">
        <v>3</v>
      </c>
      <c r="J238">
        <v>0</v>
      </c>
      <c r="K238">
        <v>3</v>
      </c>
      <c r="O238">
        <f>ROUND(CP238,0)</f>
        <v>10404</v>
      </c>
      <c r="P238">
        <f>ROUND(CQ238*I238,0)</f>
        <v>10404</v>
      </c>
      <c r="Q238">
        <f>ROUND(CR238*I238,0)</f>
        <v>0</v>
      </c>
      <c r="R238">
        <f>ROUND(CS238*I238,0)</f>
        <v>0</v>
      </c>
      <c r="S238">
        <f>ROUND(CT238*I238,0)</f>
        <v>0</v>
      </c>
      <c r="T238">
        <f>ROUND(CU238*I238,0)</f>
        <v>0</v>
      </c>
      <c r="U238">
        <f t="shared" si="162"/>
        <v>0</v>
      </c>
      <c r="V238">
        <f t="shared" si="163"/>
        <v>0</v>
      </c>
      <c r="W238">
        <f>ROUND(CX238*I238,0)</f>
        <v>0</v>
      </c>
      <c r="X238">
        <f>ROUND(CY238,0)</f>
        <v>0</v>
      </c>
      <c r="Y238">
        <f>ROUND(CZ238,0)</f>
        <v>0</v>
      </c>
      <c r="AA238">
        <v>64871558</v>
      </c>
      <c r="AB238">
        <f t="shared" si="164"/>
        <v>3468</v>
      </c>
      <c r="AC238">
        <f t="shared" si="165"/>
        <v>3468</v>
      </c>
      <c r="AD238">
        <f>ROUND(((((ET238*ROUND(1.2,7)))-((EU238*ROUND(1.2,7))))+AE238),2)</f>
        <v>0</v>
      </c>
      <c r="AE238">
        <f>ROUND(((EU238*ROUND(1.2,7))),2)</f>
        <v>0</v>
      </c>
      <c r="AF238">
        <f>ROUND(((EV238*ROUND(1.2,7))),2)</f>
        <v>0</v>
      </c>
      <c r="AG238">
        <f t="shared" si="166"/>
        <v>0</v>
      </c>
      <c r="AH238">
        <f>((EW238*ROUND(1.2,7)))</f>
        <v>0</v>
      </c>
      <c r="AI238">
        <f>((EX238*ROUND(1.2,7)))</f>
        <v>0</v>
      </c>
      <c r="AJ238">
        <f t="shared" si="167"/>
        <v>0</v>
      </c>
      <c r="AK238">
        <v>3468</v>
      </c>
      <c r="AL238">
        <v>3468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78</v>
      </c>
      <c r="AU238">
        <v>57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9.66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</v>
      </c>
      <c r="BM238">
        <v>400002</v>
      </c>
      <c r="BN238">
        <v>0</v>
      </c>
      <c r="BO238" t="s">
        <v>3</v>
      </c>
      <c r="BP238">
        <v>0</v>
      </c>
      <c r="BQ238">
        <v>7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78</v>
      </c>
      <c r="CA238">
        <v>57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439</v>
      </c>
      <c r="CO238">
        <v>0</v>
      </c>
      <c r="CP238">
        <f t="shared" si="168"/>
        <v>10404</v>
      </c>
      <c r="CQ238">
        <f>AC238</f>
        <v>3468</v>
      </c>
      <c r="CR238">
        <f>((((ET238*ROUND(1.2,7)))-((EU238*ROUND(1.2,7)))*BS238)+AE238*BS238)</f>
        <v>0</v>
      </c>
      <c r="CS238">
        <f t="shared" si="169"/>
        <v>0</v>
      </c>
      <c r="CT238">
        <f t="shared" si="170"/>
        <v>0</v>
      </c>
      <c r="CU238">
        <f t="shared" si="171"/>
        <v>0</v>
      </c>
      <c r="CV238">
        <f t="shared" si="171"/>
        <v>0</v>
      </c>
      <c r="CW238">
        <f t="shared" si="171"/>
        <v>0</v>
      </c>
      <c r="CX238">
        <f t="shared" si="171"/>
        <v>0</v>
      </c>
      <c r="CY238">
        <f t="shared" si="172"/>
        <v>0</v>
      </c>
      <c r="CZ238">
        <f t="shared" si="173"/>
        <v>0</v>
      </c>
      <c r="DC238" t="s">
        <v>3</v>
      </c>
      <c r="DD238" t="s">
        <v>3</v>
      </c>
      <c r="DE238" t="s">
        <v>234</v>
      </c>
      <c r="DF238" t="s">
        <v>234</v>
      </c>
      <c r="DG238" t="s">
        <v>234</v>
      </c>
      <c r="DH238" t="s">
        <v>3</v>
      </c>
      <c r="DI238" t="s">
        <v>234</v>
      </c>
      <c r="DJ238" t="s">
        <v>234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1010</v>
      </c>
      <c r="DV238" t="s">
        <v>28</v>
      </c>
      <c r="DW238" t="s">
        <v>28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56793265</v>
      </c>
      <c r="EF238">
        <v>7</v>
      </c>
      <c r="EG238" t="s">
        <v>29</v>
      </c>
      <c r="EH238">
        <v>109</v>
      </c>
      <c r="EI238" t="s">
        <v>30</v>
      </c>
      <c r="EJ238">
        <v>1</v>
      </c>
      <c r="EK238">
        <v>400002</v>
      </c>
      <c r="EL238" t="s">
        <v>30</v>
      </c>
      <c r="EM238" t="s">
        <v>31</v>
      </c>
      <c r="EO238" t="s">
        <v>235</v>
      </c>
      <c r="EQ238">
        <v>1703936</v>
      </c>
      <c r="ER238">
        <v>359.01000000000005</v>
      </c>
      <c r="ES238">
        <v>3468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5</v>
      </c>
      <c r="FC238">
        <v>0</v>
      </c>
      <c r="FD238">
        <v>18</v>
      </c>
      <c r="FF238">
        <v>3400</v>
      </c>
      <c r="FQ238">
        <v>0</v>
      </c>
      <c r="FR238">
        <v>0</v>
      </c>
      <c r="FS238">
        <v>0</v>
      </c>
      <c r="FX238">
        <v>78</v>
      </c>
      <c r="FY238">
        <v>57</v>
      </c>
      <c r="GA238" t="s">
        <v>195</v>
      </c>
      <c r="GD238">
        <v>0</v>
      </c>
      <c r="GF238">
        <v>-1860435372</v>
      </c>
      <c r="GG238">
        <v>2</v>
      </c>
      <c r="GH238">
        <v>3</v>
      </c>
      <c r="GI238">
        <v>5</v>
      </c>
      <c r="GJ238">
        <v>0</v>
      </c>
      <c r="GK238">
        <f>ROUND(R238*(S12)/100,0)</f>
        <v>0</v>
      </c>
      <c r="GL238">
        <f>ROUND(IF(AND(BH238=3,BI238=3,FS238&lt;&gt;0),P238,0),0)</f>
        <v>0</v>
      </c>
      <c r="GM238">
        <f>ROUND(O238+X238+Y238+GK238,0)+GX238</f>
        <v>10404</v>
      </c>
      <c r="GN238">
        <f t="shared" si="174"/>
        <v>10404</v>
      </c>
      <c r="GO238">
        <f t="shared" si="175"/>
        <v>0</v>
      </c>
      <c r="GP238">
        <f t="shared" si="176"/>
        <v>0</v>
      </c>
      <c r="GR238">
        <v>1</v>
      </c>
      <c r="GS238">
        <v>1</v>
      </c>
      <c r="GT238">
        <v>0</v>
      </c>
      <c r="GU238" t="s">
        <v>3</v>
      </c>
      <c r="GV238">
        <f t="shared" si="177"/>
        <v>0</v>
      </c>
      <c r="GW238">
        <v>1</v>
      </c>
      <c r="GX238">
        <f>ROUND(HC238*I238,0)</f>
        <v>0</v>
      </c>
      <c r="HA238">
        <v>0</v>
      </c>
      <c r="HB238">
        <v>0</v>
      </c>
      <c r="HC238">
        <f t="shared" si="178"/>
        <v>0</v>
      </c>
      <c r="HE238" t="s">
        <v>125</v>
      </c>
      <c r="HF238" t="s">
        <v>91</v>
      </c>
      <c r="HG238">
        <f>ROUND(AC238*I238,0)</f>
        <v>10404</v>
      </c>
      <c r="HM238" t="s">
        <v>3</v>
      </c>
      <c r="HN238" t="s">
        <v>32</v>
      </c>
      <c r="HO238" t="s">
        <v>33</v>
      </c>
      <c r="HP238" t="s">
        <v>30</v>
      </c>
      <c r="HQ238" t="s">
        <v>30</v>
      </c>
      <c r="HS238">
        <v>0</v>
      </c>
      <c r="IK238">
        <v>0</v>
      </c>
    </row>
    <row r="239" spans="1:255" x14ac:dyDescent="0.2">
      <c r="A239" s="2">
        <v>17</v>
      </c>
      <c r="B239" s="2">
        <v>1</v>
      </c>
      <c r="C239" s="2">
        <f>ROW(SmtRes!A173)</f>
        <v>173</v>
      </c>
      <c r="D239" s="2">
        <f>ROW(EtalonRes!A173)</f>
        <v>173</v>
      </c>
      <c r="E239" s="2" t="s">
        <v>3</v>
      </c>
      <c r="F239" s="2" t="s">
        <v>196</v>
      </c>
      <c r="G239" s="2" t="s">
        <v>197</v>
      </c>
      <c r="H239" s="2" t="s">
        <v>94</v>
      </c>
      <c r="I239" s="2">
        <v>3</v>
      </c>
      <c r="J239" s="2">
        <v>0</v>
      </c>
      <c r="K239" s="2">
        <v>3</v>
      </c>
      <c r="L239" s="2"/>
      <c r="M239" s="2"/>
      <c r="N239" s="2"/>
      <c r="O239" s="2">
        <f>ROUND(CP239,2)</f>
        <v>206.01</v>
      </c>
      <c r="P239" s="2">
        <f>ROUND(CQ239*I239,2)</f>
        <v>80.55</v>
      </c>
      <c r="Q239" s="2">
        <f>ROUND(CR239*I239,2)</f>
        <v>38.97</v>
      </c>
      <c r="R239" s="2">
        <f>ROUND(CS239*I239,2)</f>
        <v>3.93</v>
      </c>
      <c r="S239" s="2">
        <f>ROUND(CT239*I239,2)</f>
        <v>86.49</v>
      </c>
      <c r="T239" s="2">
        <f>ROUND(CU239*I239,2)</f>
        <v>0</v>
      </c>
      <c r="U239" s="2">
        <f t="shared" si="162"/>
        <v>10.14</v>
      </c>
      <c r="V239" s="2">
        <f t="shared" si="163"/>
        <v>0.39</v>
      </c>
      <c r="W239" s="2">
        <f>ROUND(CX239*I239,2)</f>
        <v>0</v>
      </c>
      <c r="X239" s="2">
        <f>ROUND(CY239,2)</f>
        <v>81.38</v>
      </c>
      <c r="Y239" s="2">
        <f>ROUND(CZ239,2)</f>
        <v>41.59</v>
      </c>
      <c r="Z239" s="2"/>
      <c r="AA239" s="2">
        <v>-1</v>
      </c>
      <c r="AB239" s="2">
        <f t="shared" si="164"/>
        <v>68.67</v>
      </c>
      <c r="AC239" s="2">
        <f t="shared" si="165"/>
        <v>26.85</v>
      </c>
      <c r="AD239" s="2">
        <f>ROUND((((ET239)-(EU239))+AE239),2)</f>
        <v>12.99</v>
      </c>
      <c r="AE239" s="2">
        <f>ROUND((EU239),2)</f>
        <v>1.31</v>
      </c>
      <c r="AF239" s="2">
        <f>ROUND((EV239),2)</f>
        <v>28.83</v>
      </c>
      <c r="AG239" s="2">
        <f t="shared" si="166"/>
        <v>0</v>
      </c>
      <c r="AH239" s="2">
        <f>(EW239)</f>
        <v>3.38</v>
      </c>
      <c r="AI239" s="2">
        <f>(EX239)</f>
        <v>0.13</v>
      </c>
      <c r="AJ239" s="2">
        <f t="shared" si="167"/>
        <v>0</v>
      </c>
      <c r="AK239" s="2">
        <v>68.67</v>
      </c>
      <c r="AL239" s="2">
        <v>26.85</v>
      </c>
      <c r="AM239" s="2">
        <v>12.99</v>
      </c>
      <c r="AN239" s="2">
        <v>1.31</v>
      </c>
      <c r="AO239" s="2">
        <v>28.83</v>
      </c>
      <c r="AP239" s="2">
        <v>0</v>
      </c>
      <c r="AQ239" s="2">
        <v>3.38</v>
      </c>
      <c r="AR239" s="2">
        <v>0.13</v>
      </c>
      <c r="AS239" s="2">
        <v>0</v>
      </c>
      <c r="AT239" s="2">
        <v>90</v>
      </c>
      <c r="AU239" s="2">
        <v>46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0</v>
      </c>
      <c r="BI239" s="2">
        <v>2</v>
      </c>
      <c r="BJ239" s="2" t="s">
        <v>198</v>
      </c>
      <c r="BK239" s="2"/>
      <c r="BL239" s="2"/>
      <c r="BM239" s="2">
        <v>110001</v>
      </c>
      <c r="BN239" s="2">
        <v>0</v>
      </c>
      <c r="BO239" s="2" t="s">
        <v>3</v>
      </c>
      <c r="BP239" s="2">
        <v>0</v>
      </c>
      <c r="BQ239" s="2">
        <v>3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90</v>
      </c>
      <c r="CA239" s="2">
        <v>46</v>
      </c>
      <c r="CB239" s="2" t="s">
        <v>3</v>
      </c>
      <c r="CC239" s="2"/>
      <c r="CD239" s="2"/>
      <c r="CE239" s="2">
        <v>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 t="shared" si="168"/>
        <v>206.01</v>
      </c>
      <c r="CQ239" s="2">
        <f>AC239*BC239</f>
        <v>26.85</v>
      </c>
      <c r="CR239" s="2">
        <f>(((ET239)*BB239-(EU239)*BS239)+AE239*BS239)</f>
        <v>12.99</v>
      </c>
      <c r="CS239" s="2">
        <f t="shared" si="169"/>
        <v>1.31</v>
      </c>
      <c r="CT239" s="2">
        <f t="shared" si="170"/>
        <v>28.83</v>
      </c>
      <c r="CU239" s="2">
        <f t="shared" si="171"/>
        <v>0</v>
      </c>
      <c r="CV239" s="2">
        <f t="shared" si="171"/>
        <v>3.38</v>
      </c>
      <c r="CW239" s="2">
        <f t="shared" si="171"/>
        <v>0.13</v>
      </c>
      <c r="CX239" s="2">
        <f t="shared" si="171"/>
        <v>0</v>
      </c>
      <c r="CY239" s="2">
        <f t="shared" si="172"/>
        <v>81.378</v>
      </c>
      <c r="CZ239" s="2">
        <f t="shared" si="173"/>
        <v>41.593199999999996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94</v>
      </c>
      <c r="DW239" s="2" t="s">
        <v>94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56793166</v>
      </c>
      <c r="EF239" s="2">
        <v>3</v>
      </c>
      <c r="EG239" s="2" t="s">
        <v>90</v>
      </c>
      <c r="EH239" s="2">
        <v>0</v>
      </c>
      <c r="EI239" s="2" t="s">
        <v>3</v>
      </c>
      <c r="EJ239" s="2">
        <v>2</v>
      </c>
      <c r="EK239" s="2">
        <v>110001</v>
      </c>
      <c r="EL239" s="2" t="s">
        <v>159</v>
      </c>
      <c r="EM239" s="2" t="s">
        <v>160</v>
      </c>
      <c r="EN239" s="2"/>
      <c r="EO239" s="2" t="s">
        <v>3</v>
      </c>
      <c r="EP239" s="2"/>
      <c r="EQ239" s="2">
        <v>132096</v>
      </c>
      <c r="ER239" s="2">
        <v>68.67</v>
      </c>
      <c r="ES239" s="2">
        <v>26.85</v>
      </c>
      <c r="ET239" s="2">
        <v>12.99</v>
      </c>
      <c r="EU239" s="2">
        <v>1.31</v>
      </c>
      <c r="EV239" s="2">
        <v>28.83</v>
      </c>
      <c r="EW239" s="2">
        <v>3.38</v>
      </c>
      <c r="EX239" s="2">
        <v>0.13</v>
      </c>
      <c r="EY239" s="2">
        <v>0</v>
      </c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90</v>
      </c>
      <c r="FY239" s="2">
        <v>46</v>
      </c>
      <c r="FZ239" s="2"/>
      <c r="GA239" s="2" t="s">
        <v>3</v>
      </c>
      <c r="GB239" s="2"/>
      <c r="GC239" s="2"/>
      <c r="GD239" s="2">
        <v>1</v>
      </c>
      <c r="GE239" s="2"/>
      <c r="GF239" s="2">
        <v>1901874541</v>
      </c>
      <c r="GG239" s="2">
        <v>2</v>
      </c>
      <c r="GH239" s="2">
        <v>1</v>
      </c>
      <c r="GI239" s="2">
        <v>-2</v>
      </c>
      <c r="GJ239" s="2">
        <v>0</v>
      </c>
      <c r="GK239" s="2">
        <v>0</v>
      </c>
      <c r="GL239" s="2">
        <f>ROUND(IF(AND(BH239=3,BI239=3,FS239&lt;&gt;0),P239,0),2)</f>
        <v>0</v>
      </c>
      <c r="GM239" s="2">
        <f>ROUND(O239+X239+Y239,2)+GX239</f>
        <v>328.98</v>
      </c>
      <c r="GN239" s="2">
        <f t="shared" si="174"/>
        <v>0</v>
      </c>
      <c r="GO239" s="2">
        <f t="shared" si="175"/>
        <v>328.98</v>
      </c>
      <c r="GP239" s="2">
        <f t="shared" si="176"/>
        <v>0</v>
      </c>
      <c r="GQ239" s="2"/>
      <c r="GR239" s="2">
        <v>0</v>
      </c>
      <c r="GS239" s="2">
        <v>3</v>
      </c>
      <c r="GT239" s="2">
        <v>0</v>
      </c>
      <c r="GU239" s="2" t="s">
        <v>3</v>
      </c>
      <c r="GV239" s="2">
        <f t="shared" si="177"/>
        <v>0</v>
      </c>
      <c r="GW239" s="2">
        <v>1</v>
      </c>
      <c r="GX239" s="2">
        <f>ROUND(HC239*I239,2)</f>
        <v>0</v>
      </c>
      <c r="GY239" s="2"/>
      <c r="GZ239" s="2"/>
      <c r="HA239" s="2">
        <v>0</v>
      </c>
      <c r="HB239" s="2">
        <v>0</v>
      </c>
      <c r="HC239" s="2">
        <f t="shared" si="178"/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161</v>
      </c>
      <c r="HO239" s="2" t="s">
        <v>162</v>
      </c>
      <c r="HP239" s="2" t="s">
        <v>159</v>
      </c>
      <c r="HQ239" s="2" t="s">
        <v>159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>
        <v>17</v>
      </c>
      <c r="B240">
        <v>1</v>
      </c>
      <c r="C240">
        <f>ROW(SmtRes!A180)</f>
        <v>180</v>
      </c>
      <c r="D240">
        <f>ROW(EtalonRes!A180)</f>
        <v>180</v>
      </c>
      <c r="E240" t="s">
        <v>3</v>
      </c>
      <c r="F240" t="s">
        <v>196</v>
      </c>
      <c r="G240" t="s">
        <v>197</v>
      </c>
      <c r="H240" t="s">
        <v>94</v>
      </c>
      <c r="I240">
        <v>3</v>
      </c>
      <c r="J240">
        <v>0</v>
      </c>
      <c r="K240">
        <v>3</v>
      </c>
      <c r="O240">
        <f>ROUND(CP240,0)</f>
        <v>5733</v>
      </c>
      <c r="P240">
        <f>ROUND(CQ240*I240,0)</f>
        <v>855</v>
      </c>
      <c r="Q240">
        <f>ROUND(CR240*I240,0)</f>
        <v>473</v>
      </c>
      <c r="R240">
        <f>ROUND(CS240*I240,0)</f>
        <v>200</v>
      </c>
      <c r="S240">
        <f>ROUND(CT240*I240,0)</f>
        <v>4405</v>
      </c>
      <c r="T240">
        <f>ROUND(CU240*I240,0)</f>
        <v>0</v>
      </c>
      <c r="U240">
        <f t="shared" si="162"/>
        <v>10.14</v>
      </c>
      <c r="V240">
        <f t="shared" si="163"/>
        <v>0.39</v>
      </c>
      <c r="W240">
        <f>ROUND(CX240*I240,0)</f>
        <v>0</v>
      </c>
      <c r="X240">
        <f>ROUND(CY240,0)</f>
        <v>4145</v>
      </c>
      <c r="Y240">
        <f>ROUND(CZ240,0)</f>
        <v>2118</v>
      </c>
      <c r="AA240">
        <v>-1</v>
      </c>
      <c r="AB240">
        <f t="shared" si="164"/>
        <v>68.67</v>
      </c>
      <c r="AC240">
        <f t="shared" si="165"/>
        <v>26.85</v>
      </c>
      <c r="AD240">
        <f>ROUND((((ET240)-(EU240))+AE240),2)</f>
        <v>12.99</v>
      </c>
      <c r="AE240">
        <f>ROUND((EU240),2)</f>
        <v>1.31</v>
      </c>
      <c r="AF240">
        <f>ROUND((EV240),2)</f>
        <v>28.83</v>
      </c>
      <c r="AG240">
        <f t="shared" si="166"/>
        <v>0</v>
      </c>
      <c r="AH240">
        <f>(EW240)</f>
        <v>3.38</v>
      </c>
      <c r="AI240">
        <f>(EX240)</f>
        <v>0.13</v>
      </c>
      <c r="AJ240">
        <f t="shared" si="167"/>
        <v>0</v>
      </c>
      <c r="AK240">
        <v>68.67</v>
      </c>
      <c r="AL240">
        <v>26.85</v>
      </c>
      <c r="AM240">
        <v>12.99</v>
      </c>
      <c r="AN240">
        <v>1.31</v>
      </c>
      <c r="AO240">
        <v>28.83</v>
      </c>
      <c r="AP240">
        <v>0</v>
      </c>
      <c r="AQ240">
        <v>3.38</v>
      </c>
      <c r="AR240">
        <v>0.13</v>
      </c>
      <c r="AS240">
        <v>0</v>
      </c>
      <c r="AT240">
        <v>90</v>
      </c>
      <c r="AU240">
        <v>46</v>
      </c>
      <c r="AV240">
        <v>1</v>
      </c>
      <c r="AW240">
        <v>1</v>
      </c>
      <c r="AZ240">
        <v>1</v>
      </c>
      <c r="BA240">
        <v>50.93</v>
      </c>
      <c r="BB240">
        <v>12.13</v>
      </c>
      <c r="BC240">
        <v>10.61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2</v>
      </c>
      <c r="BJ240" t="s">
        <v>198</v>
      </c>
      <c r="BM240">
        <v>110001</v>
      </c>
      <c r="BN240">
        <v>0</v>
      </c>
      <c r="BO240" t="s">
        <v>196</v>
      </c>
      <c r="BP240">
        <v>1</v>
      </c>
      <c r="BQ240">
        <v>3</v>
      </c>
      <c r="BR240">
        <v>0</v>
      </c>
      <c r="BS240">
        <v>50.93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90</v>
      </c>
      <c r="CA240">
        <v>46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68"/>
        <v>5733</v>
      </c>
      <c r="CQ240">
        <f>AC240*BC240</f>
        <v>284.87849999999997</v>
      </c>
      <c r="CR240">
        <f>(((ET240)*BB240-(EU240)*BS240)+AE240*BS240)</f>
        <v>157.56870000000001</v>
      </c>
      <c r="CS240">
        <f t="shared" si="169"/>
        <v>66.718299999999999</v>
      </c>
      <c r="CT240">
        <f t="shared" si="170"/>
        <v>1468.3118999999999</v>
      </c>
      <c r="CU240">
        <f t="shared" si="171"/>
        <v>0</v>
      </c>
      <c r="CV240">
        <f t="shared" si="171"/>
        <v>3.38</v>
      </c>
      <c r="CW240">
        <f t="shared" si="171"/>
        <v>0.13</v>
      </c>
      <c r="CX240">
        <f t="shared" si="171"/>
        <v>0</v>
      </c>
      <c r="CY240">
        <f t="shared" si="172"/>
        <v>4144.5</v>
      </c>
      <c r="CZ240">
        <f t="shared" si="173"/>
        <v>2118.3000000000002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94</v>
      </c>
      <c r="DW240" t="s">
        <v>94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56793166</v>
      </c>
      <c r="EF240">
        <v>3</v>
      </c>
      <c r="EG240" t="s">
        <v>90</v>
      </c>
      <c r="EH240">
        <v>0</v>
      </c>
      <c r="EI240" t="s">
        <v>3</v>
      </c>
      <c r="EJ240">
        <v>2</v>
      </c>
      <c r="EK240">
        <v>110001</v>
      </c>
      <c r="EL240" t="s">
        <v>159</v>
      </c>
      <c r="EM240" t="s">
        <v>160</v>
      </c>
      <c r="EO240" t="s">
        <v>3</v>
      </c>
      <c r="EQ240">
        <v>132096</v>
      </c>
      <c r="ER240">
        <v>68.67</v>
      </c>
      <c r="ES240">
        <v>26.85</v>
      </c>
      <c r="ET240">
        <v>12.99</v>
      </c>
      <c r="EU240">
        <v>1.31</v>
      </c>
      <c r="EV240">
        <v>28.83</v>
      </c>
      <c r="EW240">
        <v>3.38</v>
      </c>
      <c r="EX240">
        <v>0.13</v>
      </c>
      <c r="EY240">
        <v>0</v>
      </c>
      <c r="FQ240">
        <v>0</v>
      </c>
      <c r="FR240">
        <v>0</v>
      </c>
      <c r="FS240">
        <v>0</v>
      </c>
      <c r="FX240">
        <v>90</v>
      </c>
      <c r="FY240">
        <v>46</v>
      </c>
      <c r="GA240" t="s">
        <v>3</v>
      </c>
      <c r="GD240">
        <v>0</v>
      </c>
      <c r="GF240">
        <v>1901874541</v>
      </c>
      <c r="GG240">
        <v>2</v>
      </c>
      <c r="GH240">
        <v>1</v>
      </c>
      <c r="GI240">
        <v>2</v>
      </c>
      <c r="GJ240">
        <v>0</v>
      </c>
      <c r="GK240">
        <f>ROUND(R240*(S12)/100,0)</f>
        <v>320</v>
      </c>
      <c r="GL240">
        <f>ROUND(IF(AND(BH240=3,BI240=3,FS240&lt;&gt;0),P240,0),0)</f>
        <v>0</v>
      </c>
      <c r="GM240">
        <f>ROUND(O240+X240+Y240+GK240,0)+GX240</f>
        <v>12316</v>
      </c>
      <c r="GN240">
        <f t="shared" si="174"/>
        <v>0</v>
      </c>
      <c r="GO240">
        <f t="shared" si="175"/>
        <v>12316</v>
      </c>
      <c r="GP240">
        <f t="shared" si="176"/>
        <v>0</v>
      </c>
      <c r="GR240">
        <v>0</v>
      </c>
      <c r="GS240">
        <v>3</v>
      </c>
      <c r="GT240">
        <v>0</v>
      </c>
      <c r="GU240" t="s">
        <v>3</v>
      </c>
      <c r="GV240">
        <f t="shared" si="177"/>
        <v>0</v>
      </c>
      <c r="GW240">
        <v>1</v>
      </c>
      <c r="GX240">
        <f>ROUND(HC240*I240,0)</f>
        <v>0</v>
      </c>
      <c r="HA240">
        <v>0</v>
      </c>
      <c r="HB240">
        <v>0</v>
      </c>
      <c r="HC240">
        <f t="shared" si="178"/>
        <v>0</v>
      </c>
      <c r="HE240" t="s">
        <v>3</v>
      </c>
      <c r="HF240" t="s">
        <v>3</v>
      </c>
      <c r="HM240" t="s">
        <v>3</v>
      </c>
      <c r="HN240" t="s">
        <v>161</v>
      </c>
      <c r="HO240" t="s">
        <v>162</v>
      </c>
      <c r="HP240" t="s">
        <v>159</v>
      </c>
      <c r="HQ240" t="s">
        <v>159</v>
      </c>
      <c r="HS240">
        <v>0</v>
      </c>
      <c r="IK240">
        <v>0</v>
      </c>
    </row>
    <row r="241" spans="1:255" x14ac:dyDescent="0.2">
      <c r="A241" s="2">
        <v>17</v>
      </c>
      <c r="B241" s="2">
        <v>1</v>
      </c>
      <c r="C241" s="2"/>
      <c r="D241" s="2"/>
      <c r="E241" s="2" t="s">
        <v>236</v>
      </c>
      <c r="F241" s="2" t="s">
        <v>200</v>
      </c>
      <c r="G241" s="2" t="s">
        <v>201</v>
      </c>
      <c r="H241" s="2" t="s">
        <v>28</v>
      </c>
      <c r="I241" s="2">
        <v>3</v>
      </c>
      <c r="J241" s="2">
        <v>0</v>
      </c>
      <c r="K241" s="2">
        <v>3</v>
      </c>
      <c r="L241" s="2"/>
      <c r="M241" s="2"/>
      <c r="N241" s="2"/>
      <c r="O241" s="2">
        <f>ROUND(CP241,2)</f>
        <v>1830</v>
      </c>
      <c r="P241" s="2">
        <f>ROUND(ROUND(CQ241*I241,0)/BC241,2)</f>
        <v>1830</v>
      </c>
      <c r="Q241" s="2">
        <f>ROUND(CR241*I241,2)</f>
        <v>0</v>
      </c>
      <c r="R241" s="2">
        <f>ROUND(CS241*I241,2)</f>
        <v>0</v>
      </c>
      <c r="S241" s="2">
        <f>ROUND(CT241*I241,2)</f>
        <v>0</v>
      </c>
      <c r="T241" s="2">
        <f>ROUND(CU241*I241,2)</f>
        <v>0</v>
      </c>
      <c r="U241" s="2">
        <f t="shared" si="162"/>
        <v>0</v>
      </c>
      <c r="V241" s="2">
        <f t="shared" si="163"/>
        <v>0</v>
      </c>
      <c r="W241" s="2">
        <f>ROUND(CX241*I241,2)</f>
        <v>0</v>
      </c>
      <c r="X241" s="2">
        <f>ROUND(CY241,2)</f>
        <v>0</v>
      </c>
      <c r="Y241" s="2">
        <f>ROUND(CZ241,2)</f>
        <v>0</v>
      </c>
      <c r="Z241" s="2"/>
      <c r="AA241" s="2">
        <v>64871560</v>
      </c>
      <c r="AB241" s="2">
        <f t="shared" si="164"/>
        <v>610</v>
      </c>
      <c r="AC241" s="2">
        <f t="shared" si="165"/>
        <v>610</v>
      </c>
      <c r="AD241" s="2">
        <f>ROUND(((((ET241*ROUND((1.2*1.2),7)))-((EU241*ROUND((1.2*1.2),7))))+AE241),2)</f>
        <v>0</v>
      </c>
      <c r="AE241" s="2">
        <f>ROUND(((EU241*ROUND((1.2*1.2),7))),2)</f>
        <v>0</v>
      </c>
      <c r="AF241" s="2">
        <f>ROUND(((EV241*ROUND((1.2*1.2),7))),2)</f>
        <v>0</v>
      </c>
      <c r="AG241" s="2">
        <f t="shared" si="166"/>
        <v>0</v>
      </c>
      <c r="AH241" s="2">
        <f>((EW241*ROUND((1.2*1.2),7)))</f>
        <v>0</v>
      </c>
      <c r="AI241" s="2">
        <f>((EX241*ROUND((1.2*1.2),7)))</f>
        <v>0</v>
      </c>
      <c r="AJ241" s="2">
        <f t="shared" si="167"/>
        <v>0</v>
      </c>
      <c r="AK241" s="2">
        <v>610</v>
      </c>
      <c r="AL241" s="2">
        <v>610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78</v>
      </c>
      <c r="AU241" s="2">
        <v>57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1</v>
      </c>
      <c r="BJ241" s="2" t="s">
        <v>3</v>
      </c>
      <c r="BK241" s="2"/>
      <c r="BL241" s="2"/>
      <c r="BM241" s="2">
        <v>400002</v>
      </c>
      <c r="BN241" s="2">
        <v>0</v>
      </c>
      <c r="BO241" s="2" t="s">
        <v>3</v>
      </c>
      <c r="BP241" s="2">
        <v>0</v>
      </c>
      <c r="BQ241" s="2">
        <v>7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78</v>
      </c>
      <c r="CA241" s="2">
        <v>57</v>
      </c>
      <c r="CB241" s="2" t="s">
        <v>3</v>
      </c>
      <c r="CC241" s="2"/>
      <c r="CD241" s="2"/>
      <c r="CE241" s="2">
        <v>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438</v>
      </c>
      <c r="CO241" s="2">
        <v>0</v>
      </c>
      <c r="CP241" s="2">
        <f t="shared" si="168"/>
        <v>1830</v>
      </c>
      <c r="CQ241" s="2">
        <f>AC241</f>
        <v>610</v>
      </c>
      <c r="CR241" s="2">
        <f>((((ET241*ROUND((1.2*1.2),7)))-((EU241*ROUND((1.2*1.2),7)))*BS241)+AE241*BS241)</f>
        <v>0</v>
      </c>
      <c r="CS241" s="2">
        <f t="shared" si="169"/>
        <v>0</v>
      </c>
      <c r="CT241" s="2">
        <f t="shared" si="170"/>
        <v>0</v>
      </c>
      <c r="CU241" s="2">
        <f t="shared" si="171"/>
        <v>0</v>
      </c>
      <c r="CV241" s="2">
        <f t="shared" si="171"/>
        <v>0</v>
      </c>
      <c r="CW241" s="2">
        <f t="shared" si="171"/>
        <v>0</v>
      </c>
      <c r="CX241" s="2">
        <f t="shared" si="171"/>
        <v>0</v>
      </c>
      <c r="CY241" s="2">
        <f t="shared" si="172"/>
        <v>0</v>
      </c>
      <c r="CZ241" s="2">
        <f t="shared" si="173"/>
        <v>0</v>
      </c>
      <c r="DA241" s="2"/>
      <c r="DB241" s="2"/>
      <c r="DC241" s="2" t="s">
        <v>3</v>
      </c>
      <c r="DD241" s="2" t="s">
        <v>3</v>
      </c>
      <c r="DE241" s="2" t="s">
        <v>103</v>
      </c>
      <c r="DF241" s="2" t="s">
        <v>103</v>
      </c>
      <c r="DG241" s="2" t="s">
        <v>103</v>
      </c>
      <c r="DH241" s="2" t="s">
        <v>3</v>
      </c>
      <c r="DI241" s="2" t="s">
        <v>103</v>
      </c>
      <c r="DJ241" s="2" t="s">
        <v>103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1010</v>
      </c>
      <c r="DV241" s="2" t="s">
        <v>28</v>
      </c>
      <c r="DW241" s="2" t="s">
        <v>28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56793265</v>
      </c>
      <c r="EF241" s="2">
        <v>7</v>
      </c>
      <c r="EG241" s="2" t="s">
        <v>29</v>
      </c>
      <c r="EH241" s="2">
        <v>109</v>
      </c>
      <c r="EI241" s="2" t="s">
        <v>30</v>
      </c>
      <c r="EJ241" s="2">
        <v>1</v>
      </c>
      <c r="EK241" s="2">
        <v>400002</v>
      </c>
      <c r="EL241" s="2" t="s">
        <v>30</v>
      </c>
      <c r="EM241" s="2" t="s">
        <v>31</v>
      </c>
      <c r="EN241" s="2"/>
      <c r="EO241" s="2" t="s">
        <v>121</v>
      </c>
      <c r="EP241" s="2"/>
      <c r="EQ241" s="2">
        <v>1703936</v>
      </c>
      <c r="ER241" s="2">
        <v>0</v>
      </c>
      <c r="ES241" s="2">
        <v>610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>
        <v>0</v>
      </c>
      <c r="EZ241" s="2">
        <v>5</v>
      </c>
      <c r="FA241" s="2"/>
      <c r="FB241" s="2"/>
      <c r="FC241" s="2">
        <v>0</v>
      </c>
      <c r="FD241" s="2">
        <v>18</v>
      </c>
      <c r="FE241" s="2"/>
      <c r="FF241" s="2">
        <v>610</v>
      </c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78</v>
      </c>
      <c r="FY241" s="2">
        <v>57</v>
      </c>
      <c r="FZ241" s="2"/>
      <c r="GA241" s="2" t="s">
        <v>3</v>
      </c>
      <c r="GB241" s="2"/>
      <c r="GC241" s="2"/>
      <c r="GD241" s="2">
        <v>1</v>
      </c>
      <c r="GE241" s="2"/>
      <c r="GF241" s="2">
        <v>-799492154</v>
      </c>
      <c r="GG241" s="2">
        <v>2</v>
      </c>
      <c r="GH241" s="2">
        <v>3</v>
      </c>
      <c r="GI241" s="2">
        <v>-2</v>
      </c>
      <c r="GJ241" s="2">
        <v>0</v>
      </c>
      <c r="GK241" s="2">
        <v>0</v>
      </c>
      <c r="GL241" s="2">
        <f>ROUND(IF(AND(BH241=3,BI241=3,FS241&lt;&gt;0),P241,0),2)</f>
        <v>0</v>
      </c>
      <c r="GM241" s="2">
        <f>ROUND(O241+X241+Y241,2)+GX241</f>
        <v>1830</v>
      </c>
      <c r="GN241" s="2">
        <f t="shared" si="174"/>
        <v>1830</v>
      </c>
      <c r="GO241" s="2">
        <f t="shared" si="175"/>
        <v>0</v>
      </c>
      <c r="GP241" s="2">
        <f t="shared" si="176"/>
        <v>0</v>
      </c>
      <c r="GQ241" s="2"/>
      <c r="GR241" s="2">
        <v>1</v>
      </c>
      <c r="GS241" s="2">
        <v>1</v>
      </c>
      <c r="GT241" s="2">
        <v>0</v>
      </c>
      <c r="GU241" s="2" t="s">
        <v>3</v>
      </c>
      <c r="GV241" s="2">
        <f t="shared" si="177"/>
        <v>0</v>
      </c>
      <c r="GW241" s="2">
        <v>1</v>
      </c>
      <c r="GX241" s="2">
        <f>ROUND(HC241*I241,2)</f>
        <v>0</v>
      </c>
      <c r="GY241" s="2"/>
      <c r="GZ241" s="2"/>
      <c r="HA241" s="2">
        <v>0</v>
      </c>
      <c r="HB241" s="2">
        <v>0</v>
      </c>
      <c r="HC241" s="2">
        <f t="shared" si="178"/>
        <v>0</v>
      </c>
      <c r="HD241" s="2"/>
      <c r="HE241" s="2" t="s">
        <v>3</v>
      </c>
      <c r="HF241" s="2" t="s">
        <v>3</v>
      </c>
      <c r="HG241" s="2">
        <f>ROUND(AC241*I241,0)</f>
        <v>1830</v>
      </c>
      <c r="HH241" s="2"/>
      <c r="HI241" s="2"/>
      <c r="HJ241" s="2"/>
      <c r="HK241" s="2"/>
      <c r="HL241" s="2"/>
      <c r="HM241" s="2" t="s">
        <v>3</v>
      </c>
      <c r="HN241" s="2" t="s">
        <v>32</v>
      </c>
      <c r="HO241" s="2" t="s">
        <v>33</v>
      </c>
      <c r="HP241" s="2" t="s">
        <v>30</v>
      </c>
      <c r="HQ241" s="2" t="s">
        <v>30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>
        <v>17</v>
      </c>
      <c r="B242">
        <v>1</v>
      </c>
      <c r="E242" t="s">
        <v>236</v>
      </c>
      <c r="F242" t="s">
        <v>200</v>
      </c>
      <c r="G242" t="s">
        <v>201</v>
      </c>
      <c r="H242" t="s">
        <v>28</v>
      </c>
      <c r="I242">
        <v>3</v>
      </c>
      <c r="J242">
        <v>0</v>
      </c>
      <c r="K242">
        <v>3</v>
      </c>
      <c r="O242">
        <f>ROUND(CP242,0)</f>
        <v>1867</v>
      </c>
      <c r="P242">
        <f>ROUND(CQ242*I242,0)</f>
        <v>1867</v>
      </c>
      <c r="Q242">
        <f>ROUND(CR242*I242,0)</f>
        <v>0</v>
      </c>
      <c r="R242">
        <f>ROUND(CS242*I242,0)</f>
        <v>0</v>
      </c>
      <c r="S242">
        <f>ROUND(CT242*I242,0)</f>
        <v>0</v>
      </c>
      <c r="T242">
        <f>ROUND(CU242*I242,0)</f>
        <v>0</v>
      </c>
      <c r="U242">
        <f t="shared" si="162"/>
        <v>0</v>
      </c>
      <c r="V242">
        <f t="shared" si="163"/>
        <v>0</v>
      </c>
      <c r="W242">
        <f>ROUND(CX242*I242,0)</f>
        <v>0</v>
      </c>
      <c r="X242">
        <f>ROUND(CY242,0)</f>
        <v>0</v>
      </c>
      <c r="Y242">
        <f>ROUND(CZ242,0)</f>
        <v>0</v>
      </c>
      <c r="AA242">
        <v>64871558</v>
      </c>
      <c r="AB242">
        <f t="shared" si="164"/>
        <v>622.20000000000005</v>
      </c>
      <c r="AC242">
        <f t="shared" si="165"/>
        <v>622.20000000000005</v>
      </c>
      <c r="AD242">
        <f>ROUND(((((ET242*ROUND((1.2*1.2),7)))-((EU242*ROUND((1.2*1.2),7))))+AE242),2)</f>
        <v>0</v>
      </c>
      <c r="AE242">
        <f>ROUND(((EU242*ROUND((1.2*1.2),7))),2)</f>
        <v>0</v>
      </c>
      <c r="AF242">
        <f>ROUND(((EV242*ROUND((1.2*1.2),7))),2)</f>
        <v>0</v>
      </c>
      <c r="AG242">
        <f t="shared" si="166"/>
        <v>0</v>
      </c>
      <c r="AH242">
        <f>((EW242*ROUND((1.2*1.2),7)))</f>
        <v>0</v>
      </c>
      <c r="AI242">
        <f>((EX242*ROUND((1.2*1.2),7)))</f>
        <v>0</v>
      </c>
      <c r="AJ242">
        <f t="shared" si="167"/>
        <v>0</v>
      </c>
      <c r="AK242">
        <v>622.20000000000005</v>
      </c>
      <c r="AL242">
        <v>622.20000000000005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78</v>
      </c>
      <c r="AU242">
        <v>57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9.66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3</v>
      </c>
      <c r="BM242">
        <v>400002</v>
      </c>
      <c r="BN242">
        <v>0</v>
      </c>
      <c r="BO242" t="s">
        <v>3</v>
      </c>
      <c r="BP242">
        <v>0</v>
      </c>
      <c r="BQ242">
        <v>7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78</v>
      </c>
      <c r="CA242">
        <v>57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438</v>
      </c>
      <c r="CO242">
        <v>0</v>
      </c>
      <c r="CP242">
        <f t="shared" si="168"/>
        <v>1867</v>
      </c>
      <c r="CQ242">
        <f>AC242</f>
        <v>622.20000000000005</v>
      </c>
      <c r="CR242">
        <f>((((ET242*ROUND((1.2*1.2),7)))-((EU242*ROUND((1.2*1.2),7)))*BS242)+AE242*BS242)</f>
        <v>0</v>
      </c>
      <c r="CS242">
        <f t="shared" si="169"/>
        <v>0</v>
      </c>
      <c r="CT242">
        <f t="shared" si="170"/>
        <v>0</v>
      </c>
      <c r="CU242">
        <f t="shared" si="171"/>
        <v>0</v>
      </c>
      <c r="CV242">
        <f t="shared" si="171"/>
        <v>0</v>
      </c>
      <c r="CW242">
        <f t="shared" si="171"/>
        <v>0</v>
      </c>
      <c r="CX242">
        <f t="shared" si="171"/>
        <v>0</v>
      </c>
      <c r="CY242">
        <f t="shared" si="172"/>
        <v>0</v>
      </c>
      <c r="CZ242">
        <f t="shared" si="173"/>
        <v>0</v>
      </c>
      <c r="DC242" t="s">
        <v>3</v>
      </c>
      <c r="DD242" t="s">
        <v>3</v>
      </c>
      <c r="DE242" t="s">
        <v>103</v>
      </c>
      <c r="DF242" t="s">
        <v>103</v>
      </c>
      <c r="DG242" t="s">
        <v>103</v>
      </c>
      <c r="DH242" t="s">
        <v>3</v>
      </c>
      <c r="DI242" t="s">
        <v>103</v>
      </c>
      <c r="DJ242" t="s">
        <v>103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1010</v>
      </c>
      <c r="DV242" t="s">
        <v>28</v>
      </c>
      <c r="DW242" t="s">
        <v>28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56793265</v>
      </c>
      <c r="EF242">
        <v>7</v>
      </c>
      <c r="EG242" t="s">
        <v>29</v>
      </c>
      <c r="EH242">
        <v>109</v>
      </c>
      <c r="EI242" t="s">
        <v>30</v>
      </c>
      <c r="EJ242">
        <v>1</v>
      </c>
      <c r="EK242">
        <v>400002</v>
      </c>
      <c r="EL242" t="s">
        <v>30</v>
      </c>
      <c r="EM242" t="s">
        <v>31</v>
      </c>
      <c r="EO242" t="s">
        <v>121</v>
      </c>
      <c r="EQ242">
        <v>1703936</v>
      </c>
      <c r="ER242">
        <v>64.41</v>
      </c>
      <c r="ES242">
        <v>622.20000000000005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5</v>
      </c>
      <c r="FC242">
        <v>0</v>
      </c>
      <c r="FD242">
        <v>18</v>
      </c>
      <c r="FF242">
        <v>610</v>
      </c>
      <c r="FQ242">
        <v>0</v>
      </c>
      <c r="FR242">
        <v>0</v>
      </c>
      <c r="FS242">
        <v>0</v>
      </c>
      <c r="FX242">
        <v>78</v>
      </c>
      <c r="FY242">
        <v>57</v>
      </c>
      <c r="GA242" t="s">
        <v>202</v>
      </c>
      <c r="GD242">
        <v>0</v>
      </c>
      <c r="GF242">
        <v>-799492154</v>
      </c>
      <c r="GG242">
        <v>2</v>
      </c>
      <c r="GH242">
        <v>3</v>
      </c>
      <c r="GI242">
        <v>5</v>
      </c>
      <c r="GJ242">
        <v>0</v>
      </c>
      <c r="GK242">
        <f>ROUND(R242*(S12)/100,0)</f>
        <v>0</v>
      </c>
      <c r="GL242">
        <f>ROUND(IF(AND(BH242=3,BI242=3,FS242&lt;&gt;0),P242,0),0)</f>
        <v>0</v>
      </c>
      <c r="GM242">
        <f>ROUND(O242+X242+Y242+GK242,0)+GX242</f>
        <v>1867</v>
      </c>
      <c r="GN242">
        <f t="shared" si="174"/>
        <v>1867</v>
      </c>
      <c r="GO242">
        <f t="shared" si="175"/>
        <v>0</v>
      </c>
      <c r="GP242">
        <f t="shared" si="176"/>
        <v>0</v>
      </c>
      <c r="GR242">
        <v>1</v>
      </c>
      <c r="GS242">
        <v>1</v>
      </c>
      <c r="GT242">
        <v>0</v>
      </c>
      <c r="GU242" t="s">
        <v>3</v>
      </c>
      <c r="GV242">
        <f t="shared" si="177"/>
        <v>0</v>
      </c>
      <c r="GW242">
        <v>1</v>
      </c>
      <c r="GX242">
        <f>ROUND(HC242*I242,0)</f>
        <v>0</v>
      </c>
      <c r="HA242">
        <v>0</v>
      </c>
      <c r="HB242">
        <v>0</v>
      </c>
      <c r="HC242">
        <f t="shared" si="178"/>
        <v>0</v>
      </c>
      <c r="HE242" t="s">
        <v>125</v>
      </c>
      <c r="HF242" t="s">
        <v>91</v>
      </c>
      <c r="HG242">
        <f>ROUND(AC242*I242,0)</f>
        <v>1867</v>
      </c>
      <c r="HM242" t="s">
        <v>3</v>
      </c>
      <c r="HN242" t="s">
        <v>32</v>
      </c>
      <c r="HO242" t="s">
        <v>33</v>
      </c>
      <c r="HP242" t="s">
        <v>30</v>
      </c>
      <c r="HQ242" t="s">
        <v>30</v>
      </c>
      <c r="HS242">
        <v>0</v>
      </c>
      <c r="IK242">
        <v>0</v>
      </c>
    </row>
    <row r="244" spans="1:255" x14ac:dyDescent="0.2">
      <c r="A244" s="3">
        <v>51</v>
      </c>
      <c r="B244" s="3">
        <f>B231</f>
        <v>1</v>
      </c>
      <c r="C244" s="3">
        <f>A231</f>
        <v>5</v>
      </c>
      <c r="D244" s="3">
        <f>ROW(A231)</f>
        <v>231</v>
      </c>
      <c r="E244" s="3"/>
      <c r="F244" s="3" t="str">
        <f>IF(F231&lt;&gt;"",F231,"")</f>
        <v>Новый подраздел</v>
      </c>
      <c r="G244" s="3" t="str">
        <f>IF(G231&lt;&gt;"",G231,"")</f>
        <v>Монтаж оборудования</v>
      </c>
      <c r="H244" s="3">
        <v>0</v>
      </c>
      <c r="I244" s="3"/>
      <c r="J244" s="3"/>
      <c r="K244" s="3"/>
      <c r="L244" s="3"/>
      <c r="M244" s="3"/>
      <c r="N244" s="3"/>
      <c r="O244" s="3">
        <f t="shared" ref="O244:T244" si="179">ROUND(AB244,0)</f>
        <v>13535</v>
      </c>
      <c r="P244" s="3">
        <f t="shared" si="179"/>
        <v>12116</v>
      </c>
      <c r="Q244" s="3">
        <f t="shared" si="179"/>
        <v>1244</v>
      </c>
      <c r="R244" s="3">
        <f t="shared" si="179"/>
        <v>150</v>
      </c>
      <c r="S244" s="3">
        <f t="shared" si="179"/>
        <v>176</v>
      </c>
      <c r="T244" s="3">
        <f t="shared" si="179"/>
        <v>0</v>
      </c>
      <c r="U244" s="3">
        <f>AH244</f>
        <v>13.62</v>
      </c>
      <c r="V244" s="3">
        <f>AI244</f>
        <v>12.3</v>
      </c>
      <c r="W244" s="3">
        <f>ROUND(AJ244,0)</f>
        <v>0</v>
      </c>
      <c r="X244" s="3">
        <f>ROUND(AK244,0)</f>
        <v>293</v>
      </c>
      <c r="Y244" s="3">
        <f>ROUND(AL244,0)</f>
        <v>150</v>
      </c>
      <c r="Z244" s="3"/>
      <c r="AA244" s="3"/>
      <c r="AB244" s="3">
        <f>ROUND(SUMIF(AA235:AA242,"=64871560",O235:O242),0)</f>
        <v>13535</v>
      </c>
      <c r="AC244" s="3">
        <f>ROUND(SUMIF(AA235:AA242,"=64871560",P235:P242),0)</f>
        <v>12116</v>
      </c>
      <c r="AD244" s="3">
        <f>ROUND(SUMIF(AA235:AA242,"=64871560",Q235:Q242),0)</f>
        <v>1244</v>
      </c>
      <c r="AE244" s="3">
        <f>ROUND(SUMIF(AA235:AA242,"=64871560",R235:R242),0)</f>
        <v>150</v>
      </c>
      <c r="AF244" s="3">
        <f>ROUND(SUMIF(AA235:AA242,"=64871560",S235:S242),0)</f>
        <v>176</v>
      </c>
      <c r="AG244" s="3">
        <f>ROUND(SUMIF(AA235:AA242,"=64871560",T235:T242),0)</f>
        <v>0</v>
      </c>
      <c r="AH244" s="3">
        <f>SUMIF(AA235:AA242,"=64871560",U235:U242)</f>
        <v>13.62</v>
      </c>
      <c r="AI244" s="3">
        <f>SUMIF(AA235:AA242,"=64871560",V235:V242)</f>
        <v>12.3</v>
      </c>
      <c r="AJ244" s="3">
        <f>ROUND(SUMIF(AA235:AA242,"=64871560",W235:W242),0)</f>
        <v>0</v>
      </c>
      <c r="AK244" s="3">
        <f>ROUND(SUMIF(AA235:AA242,"=64871560",X235:X242),0)</f>
        <v>293</v>
      </c>
      <c r="AL244" s="3">
        <f>ROUND(SUMIF(AA235:AA242,"=64871560",Y235:Y242),0)</f>
        <v>150</v>
      </c>
      <c r="AM244" s="3"/>
      <c r="AN244" s="3"/>
      <c r="AO244" s="3">
        <f t="shared" ref="AO244:BD244" si="180">ROUND(BX244,0)</f>
        <v>0</v>
      </c>
      <c r="AP244" s="3">
        <f t="shared" si="180"/>
        <v>0</v>
      </c>
      <c r="AQ244" s="3">
        <f t="shared" si="180"/>
        <v>0</v>
      </c>
      <c r="AR244" s="3">
        <f t="shared" si="180"/>
        <v>13978</v>
      </c>
      <c r="AS244" s="3">
        <f t="shared" si="180"/>
        <v>12030</v>
      </c>
      <c r="AT244" s="3">
        <f t="shared" si="180"/>
        <v>1948</v>
      </c>
      <c r="AU244" s="3">
        <f t="shared" si="180"/>
        <v>0</v>
      </c>
      <c r="AV244" s="3">
        <f t="shared" si="180"/>
        <v>12116</v>
      </c>
      <c r="AW244" s="3">
        <f t="shared" si="180"/>
        <v>12116</v>
      </c>
      <c r="AX244" s="3">
        <f t="shared" si="180"/>
        <v>0</v>
      </c>
      <c r="AY244" s="3">
        <f t="shared" si="180"/>
        <v>12116</v>
      </c>
      <c r="AZ244" s="3">
        <f t="shared" si="180"/>
        <v>0</v>
      </c>
      <c r="BA244" s="3">
        <f t="shared" si="180"/>
        <v>0</v>
      </c>
      <c r="BB244" s="3">
        <f t="shared" si="180"/>
        <v>0</v>
      </c>
      <c r="BC244" s="3">
        <f t="shared" si="180"/>
        <v>0</v>
      </c>
      <c r="BD244" s="3">
        <f t="shared" si="180"/>
        <v>0</v>
      </c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>
        <f>ROUND(SUMIF(AA235:AA242,"=64871560",FQ235:FQ242),0)</f>
        <v>0</v>
      </c>
      <c r="BY244" s="3">
        <f>ROUND(SUMIF(AA235:AA242,"=64871560",FR235:FR242),0)</f>
        <v>0</v>
      </c>
      <c r="BZ244" s="3">
        <f>ROUND(SUMIF(AA235:AA242,"=64871560",GL235:GL242),0)</f>
        <v>0</v>
      </c>
      <c r="CA244" s="3">
        <f>ROUND(SUMIF(AA235:AA242,"=64871560",GM235:GM242),0)</f>
        <v>13978</v>
      </c>
      <c r="CB244" s="3">
        <f>ROUND(SUMIF(AA235:AA242,"=64871560",GN235:GN242),0)</f>
        <v>12030</v>
      </c>
      <c r="CC244" s="3">
        <f>ROUND(SUMIF(AA235:AA242,"=64871560",GO235:GO242),0)</f>
        <v>1948</v>
      </c>
      <c r="CD244" s="3">
        <f>ROUND(SUMIF(AA235:AA242,"=64871560",GP235:GP242),0)</f>
        <v>0</v>
      </c>
      <c r="CE244" s="3">
        <f>AC244-BX244</f>
        <v>12116</v>
      </c>
      <c r="CF244" s="3">
        <f>AC244-BY244</f>
        <v>12116</v>
      </c>
      <c r="CG244" s="3">
        <f>BX244-BZ244</f>
        <v>0</v>
      </c>
      <c r="CH244" s="3">
        <f>AC244-BX244-BY244+BZ244</f>
        <v>12116</v>
      </c>
      <c r="CI244" s="3">
        <f>BY244-BZ244</f>
        <v>0</v>
      </c>
      <c r="CJ244" s="3">
        <f>ROUND(SUMIF(AA235:AA242,"=64871560",GX235:GX242),0)</f>
        <v>0</v>
      </c>
      <c r="CK244" s="3">
        <f>ROUND(SUMIF(AA235:AA242,"=64871560",GY235:GY242),0)</f>
        <v>0</v>
      </c>
      <c r="CL244" s="3">
        <f>ROUND(SUMIF(AA235:AA242,"=64871560",GZ235:GZ242),0)</f>
        <v>0</v>
      </c>
      <c r="CM244" s="3">
        <f>ROUND(SUMIF(AA235:AA242,"=64871560",HD235:HD242),0)</f>
        <v>0</v>
      </c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4">
        <f t="shared" ref="DG244:DL244" si="181">ROUND(DT244,0)</f>
        <v>35576</v>
      </c>
      <c r="DH244" s="4">
        <f t="shared" si="181"/>
        <v>12673</v>
      </c>
      <c r="DI244" s="4">
        <f t="shared" si="181"/>
        <v>13940</v>
      </c>
      <c r="DJ244" s="4">
        <f t="shared" si="181"/>
        <v>7624</v>
      </c>
      <c r="DK244" s="4">
        <f t="shared" si="181"/>
        <v>8963</v>
      </c>
      <c r="DL244" s="4">
        <f t="shared" si="181"/>
        <v>0</v>
      </c>
      <c r="DM244" s="4">
        <f>DZ244</f>
        <v>13.62</v>
      </c>
      <c r="DN244" s="4">
        <f>EA244</f>
        <v>12.3</v>
      </c>
      <c r="DO244" s="4">
        <f>ROUND(EB244,0)</f>
        <v>0</v>
      </c>
      <c r="DP244" s="4">
        <f>ROUND(EC244,0)</f>
        <v>14928</v>
      </c>
      <c r="DQ244" s="4">
        <f>ROUND(ED244,0)</f>
        <v>7630</v>
      </c>
      <c r="DR244" s="4"/>
      <c r="DS244" s="4"/>
      <c r="DT244" s="4">
        <f>ROUND(SUMIF(AA235:AA242,"=64871558",O235:O242),0)</f>
        <v>35576</v>
      </c>
      <c r="DU244" s="4">
        <f>ROUND(SUMIF(AA235:AA242,"=64871558",P235:P242),0)</f>
        <v>12673</v>
      </c>
      <c r="DV244" s="4">
        <f>ROUND(SUMIF(AA235:AA242,"=64871558",Q235:Q242),0)</f>
        <v>13940</v>
      </c>
      <c r="DW244" s="4">
        <f>ROUND(SUMIF(AA235:AA242,"=64871558",R235:R242),0)</f>
        <v>7624</v>
      </c>
      <c r="DX244" s="4">
        <f>ROUND(SUMIF(AA235:AA242,"=64871558",S235:S242),0)</f>
        <v>8963</v>
      </c>
      <c r="DY244" s="4">
        <f>ROUND(SUMIF(AA235:AA242,"=64871558",T235:T242),0)</f>
        <v>0</v>
      </c>
      <c r="DZ244" s="4">
        <f>SUMIF(AA235:AA242,"=64871558",U235:U242)</f>
        <v>13.62</v>
      </c>
      <c r="EA244" s="4">
        <f>SUMIF(AA235:AA242,"=64871558",V235:V242)</f>
        <v>12.3</v>
      </c>
      <c r="EB244" s="4">
        <f>ROUND(SUMIF(AA235:AA242,"=64871558",W235:W242),0)</f>
        <v>0</v>
      </c>
      <c r="EC244" s="4">
        <f>ROUND(SUMIF(AA235:AA242,"=64871558",X235:X242),0)</f>
        <v>14928</v>
      </c>
      <c r="ED244" s="4">
        <f>ROUND(SUMIF(AA235:AA242,"=64871558",Y235:Y242),0)</f>
        <v>7630</v>
      </c>
      <c r="EE244" s="4"/>
      <c r="EF244" s="4"/>
      <c r="EG244" s="4">
        <f t="shared" ref="EG244:EV244" si="182">ROUND(FP244,0)</f>
        <v>0</v>
      </c>
      <c r="EH244" s="4">
        <f t="shared" si="182"/>
        <v>0</v>
      </c>
      <c r="EI244" s="4">
        <f t="shared" si="182"/>
        <v>0</v>
      </c>
      <c r="EJ244" s="4">
        <f t="shared" si="182"/>
        <v>70332</v>
      </c>
      <c r="EK244" s="4">
        <f t="shared" si="182"/>
        <v>12271</v>
      </c>
      <c r="EL244" s="4">
        <f t="shared" si="182"/>
        <v>58061</v>
      </c>
      <c r="EM244" s="4">
        <f t="shared" si="182"/>
        <v>0</v>
      </c>
      <c r="EN244" s="4">
        <f t="shared" si="182"/>
        <v>12673</v>
      </c>
      <c r="EO244" s="4">
        <f t="shared" si="182"/>
        <v>12673</v>
      </c>
      <c r="EP244" s="4">
        <f t="shared" si="182"/>
        <v>0</v>
      </c>
      <c r="EQ244" s="4">
        <f t="shared" si="182"/>
        <v>12673</v>
      </c>
      <c r="ER244" s="4">
        <f t="shared" si="182"/>
        <v>0</v>
      </c>
      <c r="ES244" s="4">
        <f t="shared" si="182"/>
        <v>0</v>
      </c>
      <c r="ET244" s="4">
        <f t="shared" si="182"/>
        <v>0</v>
      </c>
      <c r="EU244" s="4">
        <f t="shared" si="182"/>
        <v>0</v>
      </c>
      <c r="EV244" s="4">
        <f t="shared" si="182"/>
        <v>0</v>
      </c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>
        <f>ROUND(SUMIF(AA235:AA242,"=64871558",FQ235:FQ242),0)</f>
        <v>0</v>
      </c>
      <c r="FQ244" s="4">
        <f>ROUND(SUMIF(AA235:AA242,"=64871558",FR235:FR242),0)</f>
        <v>0</v>
      </c>
      <c r="FR244" s="4">
        <f>ROUND(SUMIF(AA235:AA242,"=64871558",GL235:GL242),0)</f>
        <v>0</v>
      </c>
      <c r="FS244" s="4">
        <f>ROUND(SUMIF(AA235:AA242,"=64871558",GM235:GM242),0)</f>
        <v>70332</v>
      </c>
      <c r="FT244" s="4">
        <f>ROUND(SUMIF(AA235:AA242,"=64871558",GN235:GN242),0)</f>
        <v>12271</v>
      </c>
      <c r="FU244" s="4">
        <f>ROUND(SUMIF(AA235:AA242,"=64871558",GO235:GO242),0)</f>
        <v>58061</v>
      </c>
      <c r="FV244" s="4">
        <f>ROUND(SUMIF(AA235:AA242,"=64871558",GP235:GP242),0)</f>
        <v>0</v>
      </c>
      <c r="FW244" s="4">
        <f>DU244-FP244</f>
        <v>12673</v>
      </c>
      <c r="FX244" s="4">
        <f>DU244-FQ244</f>
        <v>12673</v>
      </c>
      <c r="FY244" s="4">
        <f>FP244-FR244</f>
        <v>0</v>
      </c>
      <c r="FZ244" s="4">
        <f>DU244-FP244-FQ244+FR244</f>
        <v>12673</v>
      </c>
      <c r="GA244" s="4">
        <f>FQ244-FR244</f>
        <v>0</v>
      </c>
      <c r="GB244" s="4">
        <f>ROUND(SUMIF(AA235:AA242,"=64871558",GX235:GX242),0)</f>
        <v>0</v>
      </c>
      <c r="GC244" s="4">
        <f>ROUND(SUMIF(AA235:AA242,"=64871558",GY235:GY242),0)</f>
        <v>0</v>
      </c>
      <c r="GD244" s="4">
        <f>ROUND(SUMIF(AA235:AA242,"=64871558",GZ235:GZ242),0)</f>
        <v>0</v>
      </c>
      <c r="GE244" s="4">
        <f>ROUND(SUMIF(AA235:AA242,"=64871558",HD235:HD242),0)</f>
        <v>0</v>
      </c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>
        <v>0</v>
      </c>
    </row>
    <row r="246" spans="1:255" x14ac:dyDescent="0.2">
      <c r="A246" s="5">
        <v>50</v>
      </c>
      <c r="B246" s="5">
        <v>0</v>
      </c>
      <c r="C246" s="5">
        <v>0</v>
      </c>
      <c r="D246" s="5">
        <v>1</v>
      </c>
      <c r="E246" s="5">
        <v>201</v>
      </c>
      <c r="F246" s="5">
        <f>ROUND(Source!O244,O246)</f>
        <v>13535</v>
      </c>
      <c r="G246" s="5" t="s">
        <v>37</v>
      </c>
      <c r="H246" s="5" t="s">
        <v>38</v>
      </c>
      <c r="I246" s="5"/>
      <c r="J246" s="5"/>
      <c r="K246" s="5">
        <v>201</v>
      </c>
      <c r="L246" s="5">
        <v>1</v>
      </c>
      <c r="M246" s="5">
        <v>3</v>
      </c>
      <c r="N246" s="5" t="s">
        <v>3</v>
      </c>
      <c r="O246" s="5">
        <v>0</v>
      </c>
      <c r="P246" s="5">
        <f>ROUND(Source!DG244,O246)</f>
        <v>35576</v>
      </c>
      <c r="Q246" s="5"/>
      <c r="R246" s="5"/>
      <c r="S246" s="5"/>
      <c r="T246" s="5"/>
      <c r="U246" s="5"/>
      <c r="V246" s="5"/>
      <c r="W246" s="5">
        <v>13535.43</v>
      </c>
      <c r="X246" s="5">
        <v>1</v>
      </c>
      <c r="Y246" s="5">
        <v>13535.43</v>
      </c>
      <c r="Z246" s="5">
        <v>35576</v>
      </c>
      <c r="AA246" s="5">
        <v>1</v>
      </c>
      <c r="AB246" s="5">
        <v>35576</v>
      </c>
    </row>
    <row r="247" spans="1:255" x14ac:dyDescent="0.2">
      <c r="A247" s="5">
        <v>50</v>
      </c>
      <c r="B247" s="5">
        <v>0</v>
      </c>
      <c r="C247" s="5">
        <v>0</v>
      </c>
      <c r="D247" s="5">
        <v>1</v>
      </c>
      <c r="E247" s="5">
        <v>202</v>
      </c>
      <c r="F247" s="5">
        <f>ROUND(Source!P244,O247)</f>
        <v>12116</v>
      </c>
      <c r="G247" s="5" t="s">
        <v>39</v>
      </c>
      <c r="H247" s="5" t="s">
        <v>40</v>
      </c>
      <c r="I247" s="5"/>
      <c r="J247" s="5"/>
      <c r="K247" s="5">
        <v>202</v>
      </c>
      <c r="L247" s="5">
        <v>2</v>
      </c>
      <c r="M247" s="5">
        <v>3</v>
      </c>
      <c r="N247" s="5" t="s">
        <v>3</v>
      </c>
      <c r="O247" s="5">
        <v>0</v>
      </c>
      <c r="P247" s="5">
        <f>ROUND(Source!DH244,O247)</f>
        <v>12673</v>
      </c>
      <c r="Q247" s="5"/>
      <c r="R247" s="5"/>
      <c r="S247" s="5"/>
      <c r="T247" s="5"/>
      <c r="U247" s="5"/>
      <c r="V247" s="5"/>
      <c r="W247" s="5">
        <v>12115.92</v>
      </c>
      <c r="X247" s="5">
        <v>1</v>
      </c>
      <c r="Y247" s="5">
        <v>12115.92</v>
      </c>
      <c r="Z247" s="5">
        <v>12673</v>
      </c>
      <c r="AA247" s="5">
        <v>1</v>
      </c>
      <c r="AB247" s="5">
        <v>12673</v>
      </c>
    </row>
    <row r="248" spans="1:255" x14ac:dyDescent="0.2">
      <c r="A248" s="5">
        <v>50</v>
      </c>
      <c r="B248" s="5">
        <v>0</v>
      </c>
      <c r="C248" s="5">
        <v>0</v>
      </c>
      <c r="D248" s="5">
        <v>1</v>
      </c>
      <c r="E248" s="5">
        <v>222</v>
      </c>
      <c r="F248" s="5">
        <f>ROUND(Source!AO244,O248)</f>
        <v>0</v>
      </c>
      <c r="G248" s="5" t="s">
        <v>41</v>
      </c>
      <c r="H248" s="5" t="s">
        <v>42</v>
      </c>
      <c r="I248" s="5"/>
      <c r="J248" s="5"/>
      <c r="K248" s="5">
        <v>222</v>
      </c>
      <c r="L248" s="5">
        <v>3</v>
      </c>
      <c r="M248" s="5">
        <v>3</v>
      </c>
      <c r="N248" s="5" t="s">
        <v>3</v>
      </c>
      <c r="O248" s="5">
        <v>0</v>
      </c>
      <c r="P248" s="5">
        <f>ROUND(Source!EG244,O248)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55" x14ac:dyDescent="0.2">
      <c r="A249" s="5">
        <v>50</v>
      </c>
      <c r="B249" s="5">
        <v>0</v>
      </c>
      <c r="C249" s="5">
        <v>0</v>
      </c>
      <c r="D249" s="5">
        <v>1</v>
      </c>
      <c r="E249" s="5">
        <v>225</v>
      </c>
      <c r="F249" s="5">
        <f>ROUND(Source!AV244,O249)</f>
        <v>12116</v>
      </c>
      <c r="G249" s="5" t="s">
        <v>43</v>
      </c>
      <c r="H249" s="5" t="s">
        <v>44</v>
      </c>
      <c r="I249" s="5"/>
      <c r="J249" s="5"/>
      <c r="K249" s="5">
        <v>225</v>
      </c>
      <c r="L249" s="5">
        <v>4</v>
      </c>
      <c r="M249" s="5">
        <v>3</v>
      </c>
      <c r="N249" s="5" t="s">
        <v>3</v>
      </c>
      <c r="O249" s="5">
        <v>0</v>
      </c>
      <c r="P249" s="5">
        <f>ROUND(Source!EN244,O249)</f>
        <v>12673</v>
      </c>
      <c r="Q249" s="5"/>
      <c r="R249" s="5"/>
      <c r="S249" s="5"/>
      <c r="T249" s="5"/>
      <c r="U249" s="5"/>
      <c r="V249" s="5"/>
      <c r="W249" s="5">
        <v>12115.92</v>
      </c>
      <c r="X249" s="5">
        <v>1</v>
      </c>
      <c r="Y249" s="5">
        <v>12115.92</v>
      </c>
      <c r="Z249" s="5">
        <v>12673</v>
      </c>
      <c r="AA249" s="5">
        <v>1</v>
      </c>
      <c r="AB249" s="5">
        <v>12673</v>
      </c>
    </row>
    <row r="250" spans="1:255" x14ac:dyDescent="0.2">
      <c r="A250" s="5">
        <v>50</v>
      </c>
      <c r="B250" s="5">
        <v>0</v>
      </c>
      <c r="C250" s="5">
        <v>0</v>
      </c>
      <c r="D250" s="5">
        <v>1</v>
      </c>
      <c r="E250" s="5">
        <v>226</v>
      </c>
      <c r="F250" s="5">
        <f>ROUND(Source!AW244,O250)</f>
        <v>12116</v>
      </c>
      <c r="G250" s="5" t="s">
        <v>45</v>
      </c>
      <c r="H250" s="5" t="s">
        <v>46</v>
      </c>
      <c r="I250" s="5"/>
      <c r="J250" s="5"/>
      <c r="K250" s="5">
        <v>226</v>
      </c>
      <c r="L250" s="5">
        <v>5</v>
      </c>
      <c r="M250" s="5">
        <v>3</v>
      </c>
      <c r="N250" s="5" t="s">
        <v>3</v>
      </c>
      <c r="O250" s="5">
        <v>0</v>
      </c>
      <c r="P250" s="5">
        <f>ROUND(Source!EO244,O250)</f>
        <v>12673</v>
      </c>
      <c r="Q250" s="5"/>
      <c r="R250" s="5"/>
      <c r="S250" s="5"/>
      <c r="T250" s="5"/>
      <c r="U250" s="5"/>
      <c r="V250" s="5"/>
      <c r="W250" s="5">
        <v>12115.92</v>
      </c>
      <c r="X250" s="5">
        <v>1</v>
      </c>
      <c r="Y250" s="5">
        <v>12115.92</v>
      </c>
      <c r="Z250" s="5">
        <v>12673</v>
      </c>
      <c r="AA250" s="5">
        <v>1</v>
      </c>
      <c r="AB250" s="5">
        <v>12673</v>
      </c>
    </row>
    <row r="251" spans="1:255" x14ac:dyDescent="0.2">
      <c r="A251" s="5">
        <v>50</v>
      </c>
      <c r="B251" s="5">
        <v>0</v>
      </c>
      <c r="C251" s="5">
        <v>0</v>
      </c>
      <c r="D251" s="5">
        <v>1</v>
      </c>
      <c r="E251" s="5">
        <v>227</v>
      </c>
      <c r="F251" s="5">
        <f>ROUND(Source!AX244,O251)</f>
        <v>0</v>
      </c>
      <c r="G251" s="5" t="s">
        <v>47</v>
      </c>
      <c r="H251" s="5" t="s">
        <v>48</v>
      </c>
      <c r="I251" s="5"/>
      <c r="J251" s="5"/>
      <c r="K251" s="5">
        <v>227</v>
      </c>
      <c r="L251" s="5">
        <v>6</v>
      </c>
      <c r="M251" s="5">
        <v>3</v>
      </c>
      <c r="N251" s="5" t="s">
        <v>3</v>
      </c>
      <c r="O251" s="5">
        <v>0</v>
      </c>
      <c r="P251" s="5">
        <f>ROUND(Source!EP244,O251)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55" x14ac:dyDescent="0.2">
      <c r="A252" s="5">
        <v>50</v>
      </c>
      <c r="B252" s="5">
        <v>0</v>
      </c>
      <c r="C252" s="5">
        <v>0</v>
      </c>
      <c r="D252" s="5">
        <v>1</v>
      </c>
      <c r="E252" s="5">
        <v>228</v>
      </c>
      <c r="F252" s="5">
        <f>ROUND(Source!AY244,O252)</f>
        <v>12116</v>
      </c>
      <c r="G252" s="5" t="s">
        <v>49</v>
      </c>
      <c r="H252" s="5" t="s">
        <v>50</v>
      </c>
      <c r="I252" s="5"/>
      <c r="J252" s="5"/>
      <c r="K252" s="5">
        <v>228</v>
      </c>
      <c r="L252" s="5">
        <v>7</v>
      </c>
      <c r="M252" s="5">
        <v>3</v>
      </c>
      <c r="N252" s="5" t="s">
        <v>3</v>
      </c>
      <c r="O252" s="5">
        <v>0</v>
      </c>
      <c r="P252" s="5">
        <f>ROUND(Source!EQ244,O252)</f>
        <v>12673</v>
      </c>
      <c r="Q252" s="5"/>
      <c r="R252" s="5"/>
      <c r="S252" s="5"/>
      <c r="T252" s="5"/>
      <c r="U252" s="5"/>
      <c r="V252" s="5"/>
      <c r="W252" s="5">
        <v>12115.92</v>
      </c>
      <c r="X252" s="5">
        <v>1</v>
      </c>
      <c r="Y252" s="5">
        <v>12115.92</v>
      </c>
      <c r="Z252" s="5">
        <v>12673</v>
      </c>
      <c r="AA252" s="5">
        <v>1</v>
      </c>
      <c r="AB252" s="5">
        <v>12673</v>
      </c>
    </row>
    <row r="253" spans="1:255" x14ac:dyDescent="0.2">
      <c r="A253" s="5">
        <v>50</v>
      </c>
      <c r="B253" s="5">
        <v>0</v>
      </c>
      <c r="C253" s="5">
        <v>0</v>
      </c>
      <c r="D253" s="5">
        <v>1</v>
      </c>
      <c r="E253" s="5">
        <v>216</v>
      </c>
      <c r="F253" s="5">
        <f>ROUND(Source!AP244,O253)</f>
        <v>0</v>
      </c>
      <c r="G253" s="5" t="s">
        <v>51</v>
      </c>
      <c r="H253" s="5" t="s">
        <v>52</v>
      </c>
      <c r="I253" s="5"/>
      <c r="J253" s="5"/>
      <c r="K253" s="5">
        <v>216</v>
      </c>
      <c r="L253" s="5">
        <v>8</v>
      </c>
      <c r="M253" s="5">
        <v>3</v>
      </c>
      <c r="N253" s="5" t="s">
        <v>3</v>
      </c>
      <c r="O253" s="5">
        <v>0</v>
      </c>
      <c r="P253" s="5">
        <f>ROUND(Source!EH244,O253)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55" x14ac:dyDescent="0.2">
      <c r="A254" s="5">
        <v>50</v>
      </c>
      <c r="B254" s="5">
        <v>0</v>
      </c>
      <c r="C254" s="5">
        <v>0</v>
      </c>
      <c r="D254" s="5">
        <v>1</v>
      </c>
      <c r="E254" s="5">
        <v>223</v>
      </c>
      <c r="F254" s="5">
        <f>ROUND(Source!AQ244,O254)</f>
        <v>0</v>
      </c>
      <c r="G254" s="5" t="s">
        <v>53</v>
      </c>
      <c r="H254" s="5" t="s">
        <v>54</v>
      </c>
      <c r="I254" s="5"/>
      <c r="J254" s="5"/>
      <c r="K254" s="5">
        <v>223</v>
      </c>
      <c r="L254" s="5">
        <v>9</v>
      </c>
      <c r="M254" s="5">
        <v>3</v>
      </c>
      <c r="N254" s="5" t="s">
        <v>3</v>
      </c>
      <c r="O254" s="5">
        <v>0</v>
      </c>
      <c r="P254" s="5">
        <f>ROUND(Source!EI244,O254)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55" x14ac:dyDescent="0.2">
      <c r="A255" s="5">
        <v>50</v>
      </c>
      <c r="B255" s="5">
        <v>0</v>
      </c>
      <c r="C255" s="5">
        <v>0</v>
      </c>
      <c r="D255" s="5">
        <v>1</v>
      </c>
      <c r="E255" s="5">
        <v>229</v>
      </c>
      <c r="F255" s="5">
        <f>ROUND(Source!AZ244,O255)</f>
        <v>0</v>
      </c>
      <c r="G255" s="5" t="s">
        <v>55</v>
      </c>
      <c r="H255" s="5" t="s">
        <v>56</v>
      </c>
      <c r="I255" s="5"/>
      <c r="J255" s="5"/>
      <c r="K255" s="5">
        <v>229</v>
      </c>
      <c r="L255" s="5">
        <v>10</v>
      </c>
      <c r="M255" s="5">
        <v>3</v>
      </c>
      <c r="N255" s="5" t="s">
        <v>3</v>
      </c>
      <c r="O255" s="5">
        <v>0</v>
      </c>
      <c r="P255" s="5">
        <f>ROUND(Source!ER244,O255)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55" x14ac:dyDescent="0.2">
      <c r="A256" s="5">
        <v>50</v>
      </c>
      <c r="B256" s="5">
        <v>0</v>
      </c>
      <c r="C256" s="5">
        <v>0</v>
      </c>
      <c r="D256" s="5">
        <v>1</v>
      </c>
      <c r="E256" s="5">
        <v>203</v>
      </c>
      <c r="F256" s="5">
        <f>ROUND(Source!Q244,O256)</f>
        <v>1244</v>
      </c>
      <c r="G256" s="5" t="s">
        <v>31</v>
      </c>
      <c r="H256" s="5" t="s">
        <v>57</v>
      </c>
      <c r="I256" s="5"/>
      <c r="J256" s="5"/>
      <c r="K256" s="5">
        <v>203</v>
      </c>
      <c r="L256" s="5">
        <v>11</v>
      </c>
      <c r="M256" s="5">
        <v>3</v>
      </c>
      <c r="N256" s="5" t="s">
        <v>3</v>
      </c>
      <c r="O256" s="5">
        <v>0</v>
      </c>
      <c r="P256" s="5">
        <f>ROUND(Source!DI244,O256)</f>
        <v>13940</v>
      </c>
      <c r="Q256" s="5"/>
      <c r="R256" s="5"/>
      <c r="S256" s="5"/>
      <c r="T256" s="5"/>
      <c r="U256" s="5"/>
      <c r="V256" s="5"/>
      <c r="W256" s="5">
        <v>1243.53</v>
      </c>
      <c r="X256" s="5">
        <v>1</v>
      </c>
      <c r="Y256" s="5">
        <v>1243.53</v>
      </c>
      <c r="Z256" s="5">
        <v>13940</v>
      </c>
      <c r="AA256" s="5">
        <v>1</v>
      </c>
      <c r="AB256" s="5">
        <v>13940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231</v>
      </c>
      <c r="F257" s="5">
        <f>ROUND(Source!BB244,O257)</f>
        <v>0</v>
      </c>
      <c r="G257" s="5" t="s">
        <v>58</v>
      </c>
      <c r="H257" s="5" t="s">
        <v>59</v>
      </c>
      <c r="I257" s="5"/>
      <c r="J257" s="5"/>
      <c r="K257" s="5">
        <v>231</v>
      </c>
      <c r="L257" s="5">
        <v>12</v>
      </c>
      <c r="M257" s="5">
        <v>3</v>
      </c>
      <c r="N257" s="5" t="s">
        <v>3</v>
      </c>
      <c r="O257" s="5">
        <v>0</v>
      </c>
      <c r="P257" s="5">
        <f>ROUND(Source!ET244,O257)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204</v>
      </c>
      <c r="F258" s="5">
        <f>ROUND(Source!R244,O258)</f>
        <v>150</v>
      </c>
      <c r="G258" s="5" t="s">
        <v>60</v>
      </c>
      <c r="H258" s="5" t="s">
        <v>61</v>
      </c>
      <c r="I258" s="5"/>
      <c r="J258" s="5"/>
      <c r="K258" s="5">
        <v>204</v>
      </c>
      <c r="L258" s="5">
        <v>13</v>
      </c>
      <c r="M258" s="5">
        <v>3</v>
      </c>
      <c r="N258" s="5" t="s">
        <v>3</v>
      </c>
      <c r="O258" s="5">
        <v>0</v>
      </c>
      <c r="P258" s="5">
        <f>ROUND(Source!DJ244,O258)</f>
        <v>7624</v>
      </c>
      <c r="Q258" s="5"/>
      <c r="R258" s="5"/>
      <c r="S258" s="5"/>
      <c r="T258" s="5"/>
      <c r="U258" s="5"/>
      <c r="V258" s="5"/>
      <c r="W258" s="5">
        <v>149.69999999999999</v>
      </c>
      <c r="X258" s="5">
        <v>1</v>
      </c>
      <c r="Y258" s="5">
        <v>149.69999999999999</v>
      </c>
      <c r="Z258" s="5">
        <v>7624</v>
      </c>
      <c r="AA258" s="5">
        <v>1</v>
      </c>
      <c r="AB258" s="5">
        <v>7624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205</v>
      </c>
      <c r="F259" s="5">
        <f>ROUND(Source!S244,O259)</f>
        <v>176</v>
      </c>
      <c r="G259" s="5" t="s">
        <v>62</v>
      </c>
      <c r="H259" s="5" t="s">
        <v>63</v>
      </c>
      <c r="I259" s="5"/>
      <c r="J259" s="5"/>
      <c r="K259" s="5">
        <v>205</v>
      </c>
      <c r="L259" s="5">
        <v>14</v>
      </c>
      <c r="M259" s="5">
        <v>3</v>
      </c>
      <c r="N259" s="5" t="s">
        <v>3</v>
      </c>
      <c r="O259" s="5">
        <v>0</v>
      </c>
      <c r="P259" s="5">
        <f>ROUND(Source!DK244,O259)</f>
        <v>8963</v>
      </c>
      <c r="Q259" s="5"/>
      <c r="R259" s="5"/>
      <c r="S259" s="5"/>
      <c r="T259" s="5"/>
      <c r="U259" s="5"/>
      <c r="V259" s="5"/>
      <c r="W259" s="5">
        <v>175.98</v>
      </c>
      <c r="X259" s="5">
        <v>1</v>
      </c>
      <c r="Y259" s="5">
        <v>175.98</v>
      </c>
      <c r="Z259" s="5">
        <v>8963</v>
      </c>
      <c r="AA259" s="5">
        <v>1</v>
      </c>
      <c r="AB259" s="5">
        <v>8963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232</v>
      </c>
      <c r="F260" s="5">
        <f>ROUND(Source!BC244,O260)</f>
        <v>0</v>
      </c>
      <c r="G260" s="5" t="s">
        <v>64</v>
      </c>
      <c r="H260" s="5" t="s">
        <v>65</v>
      </c>
      <c r="I260" s="5"/>
      <c r="J260" s="5"/>
      <c r="K260" s="5">
        <v>232</v>
      </c>
      <c r="L260" s="5">
        <v>15</v>
      </c>
      <c r="M260" s="5">
        <v>3</v>
      </c>
      <c r="N260" s="5" t="s">
        <v>3</v>
      </c>
      <c r="O260" s="5">
        <v>0</v>
      </c>
      <c r="P260" s="5">
        <f>ROUND(Source!EU244,O260)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214</v>
      </c>
      <c r="F261" s="5">
        <f>ROUND(Source!AS244,O261)</f>
        <v>12030</v>
      </c>
      <c r="G261" s="5" t="s">
        <v>66</v>
      </c>
      <c r="H261" s="5" t="s">
        <v>67</v>
      </c>
      <c r="I261" s="5"/>
      <c r="J261" s="5"/>
      <c r="K261" s="5">
        <v>214</v>
      </c>
      <c r="L261" s="5">
        <v>16</v>
      </c>
      <c r="M261" s="5">
        <v>3</v>
      </c>
      <c r="N261" s="5" t="s">
        <v>3</v>
      </c>
      <c r="O261" s="5">
        <v>0</v>
      </c>
      <c r="P261" s="5">
        <f>ROUND(Source!EK244,O261)</f>
        <v>12271</v>
      </c>
      <c r="Q261" s="5"/>
      <c r="R261" s="5"/>
      <c r="S261" s="5"/>
      <c r="T261" s="5"/>
      <c r="U261" s="5"/>
      <c r="V261" s="5"/>
      <c r="W261" s="5">
        <v>12030</v>
      </c>
      <c r="X261" s="5">
        <v>1</v>
      </c>
      <c r="Y261" s="5">
        <v>12030</v>
      </c>
      <c r="Z261" s="5">
        <v>12271</v>
      </c>
      <c r="AA261" s="5">
        <v>1</v>
      </c>
      <c r="AB261" s="5">
        <v>12271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215</v>
      </c>
      <c r="F262" s="5">
        <f>ROUND(Source!AT244,O262)</f>
        <v>1948</v>
      </c>
      <c r="G262" s="5" t="s">
        <v>68</v>
      </c>
      <c r="H262" s="5" t="s">
        <v>69</v>
      </c>
      <c r="I262" s="5"/>
      <c r="J262" s="5"/>
      <c r="K262" s="5">
        <v>215</v>
      </c>
      <c r="L262" s="5">
        <v>17</v>
      </c>
      <c r="M262" s="5">
        <v>3</v>
      </c>
      <c r="N262" s="5" t="s">
        <v>3</v>
      </c>
      <c r="O262" s="5">
        <v>0</v>
      </c>
      <c r="P262" s="5">
        <f>ROUND(Source!EL244,O262)</f>
        <v>58061</v>
      </c>
      <c r="Q262" s="5"/>
      <c r="R262" s="5"/>
      <c r="S262" s="5"/>
      <c r="T262" s="5"/>
      <c r="U262" s="5"/>
      <c r="V262" s="5"/>
      <c r="W262" s="5">
        <v>1948.35</v>
      </c>
      <c r="X262" s="5">
        <v>1</v>
      </c>
      <c r="Y262" s="5">
        <v>1948.35</v>
      </c>
      <c r="Z262" s="5">
        <v>58061</v>
      </c>
      <c r="AA262" s="5">
        <v>1</v>
      </c>
      <c r="AB262" s="5">
        <v>58061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217</v>
      </c>
      <c r="F263" s="5">
        <f>ROUND(Source!AU244,O263)</f>
        <v>0</v>
      </c>
      <c r="G263" s="5" t="s">
        <v>70</v>
      </c>
      <c r="H263" s="5" t="s">
        <v>71</v>
      </c>
      <c r="I263" s="5"/>
      <c r="J263" s="5"/>
      <c r="K263" s="5">
        <v>217</v>
      </c>
      <c r="L263" s="5">
        <v>18</v>
      </c>
      <c r="M263" s="5">
        <v>3</v>
      </c>
      <c r="N263" s="5" t="s">
        <v>3</v>
      </c>
      <c r="O263" s="5">
        <v>0</v>
      </c>
      <c r="P263" s="5">
        <f>ROUND(Source!EM244,O263)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230</v>
      </c>
      <c r="F264" s="5">
        <f>ROUND(Source!BA244,O264)</f>
        <v>0</v>
      </c>
      <c r="G264" s="5" t="s">
        <v>72</v>
      </c>
      <c r="H264" s="5" t="s">
        <v>73</v>
      </c>
      <c r="I264" s="5"/>
      <c r="J264" s="5"/>
      <c r="K264" s="5">
        <v>230</v>
      </c>
      <c r="L264" s="5">
        <v>19</v>
      </c>
      <c r="M264" s="5">
        <v>3</v>
      </c>
      <c r="N264" s="5" t="s">
        <v>3</v>
      </c>
      <c r="O264" s="5">
        <v>0</v>
      </c>
      <c r="P264" s="5">
        <f>ROUND(Source!ES244,O264)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206</v>
      </c>
      <c r="F265" s="5">
        <f>ROUND(Source!T244,O265)</f>
        <v>0</v>
      </c>
      <c r="G265" s="5" t="s">
        <v>74</v>
      </c>
      <c r="H265" s="5" t="s">
        <v>75</v>
      </c>
      <c r="I265" s="5"/>
      <c r="J265" s="5"/>
      <c r="K265" s="5">
        <v>206</v>
      </c>
      <c r="L265" s="5">
        <v>20</v>
      </c>
      <c r="M265" s="5">
        <v>3</v>
      </c>
      <c r="N265" s="5" t="s">
        <v>3</v>
      </c>
      <c r="O265" s="5">
        <v>0</v>
      </c>
      <c r="P265" s="5">
        <f>ROUND(Source!DL244,O265)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207</v>
      </c>
      <c r="F266" s="5">
        <f>ROUND(Source!U244,O266)</f>
        <v>13.62</v>
      </c>
      <c r="G266" s="5" t="s">
        <v>76</v>
      </c>
      <c r="H266" s="5" t="s">
        <v>77</v>
      </c>
      <c r="I266" s="5"/>
      <c r="J266" s="5"/>
      <c r="K266" s="5">
        <v>207</v>
      </c>
      <c r="L266" s="5">
        <v>21</v>
      </c>
      <c r="M266" s="5">
        <v>3</v>
      </c>
      <c r="N266" s="5" t="s">
        <v>3</v>
      </c>
      <c r="O266" s="5">
        <v>7</v>
      </c>
      <c r="P266" s="5">
        <f>ROUND(Source!DM244,O266)</f>
        <v>13.62</v>
      </c>
      <c r="Q266" s="5"/>
      <c r="R266" s="5"/>
      <c r="S266" s="5"/>
      <c r="T266" s="5"/>
      <c r="U266" s="5"/>
      <c r="V266" s="5"/>
      <c r="W266" s="5">
        <v>13.62</v>
      </c>
      <c r="X266" s="5">
        <v>1</v>
      </c>
      <c r="Y266" s="5">
        <v>13.62</v>
      </c>
      <c r="Z266" s="5">
        <v>13.62</v>
      </c>
      <c r="AA266" s="5">
        <v>1</v>
      </c>
      <c r="AB266" s="5">
        <v>13.62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208</v>
      </c>
      <c r="F267" s="5">
        <f>ROUND(Source!V244,O267)</f>
        <v>12.3</v>
      </c>
      <c r="G267" s="5" t="s">
        <v>78</v>
      </c>
      <c r="H267" s="5" t="s">
        <v>79</v>
      </c>
      <c r="I267" s="5"/>
      <c r="J267" s="5"/>
      <c r="K267" s="5">
        <v>208</v>
      </c>
      <c r="L267" s="5">
        <v>22</v>
      </c>
      <c r="M267" s="5">
        <v>3</v>
      </c>
      <c r="N267" s="5" t="s">
        <v>3</v>
      </c>
      <c r="O267" s="5">
        <v>7</v>
      </c>
      <c r="P267" s="5">
        <f>ROUND(Source!DN244,O267)</f>
        <v>12.3</v>
      </c>
      <c r="Q267" s="5"/>
      <c r="R267" s="5"/>
      <c r="S267" s="5"/>
      <c r="T267" s="5"/>
      <c r="U267" s="5"/>
      <c r="V267" s="5"/>
      <c r="W267" s="5">
        <v>12.3</v>
      </c>
      <c r="X267" s="5">
        <v>1</v>
      </c>
      <c r="Y267" s="5">
        <v>12.3</v>
      </c>
      <c r="Z267" s="5">
        <v>12.3</v>
      </c>
      <c r="AA267" s="5">
        <v>1</v>
      </c>
      <c r="AB267" s="5">
        <v>12.3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209</v>
      </c>
      <c r="F268" s="5">
        <f>ROUND(Source!W244,O268)</f>
        <v>0</v>
      </c>
      <c r="G268" s="5" t="s">
        <v>80</v>
      </c>
      <c r="H268" s="5" t="s">
        <v>81</v>
      </c>
      <c r="I268" s="5"/>
      <c r="J268" s="5"/>
      <c r="K268" s="5">
        <v>209</v>
      </c>
      <c r="L268" s="5">
        <v>23</v>
      </c>
      <c r="M268" s="5">
        <v>3</v>
      </c>
      <c r="N268" s="5" t="s">
        <v>3</v>
      </c>
      <c r="O268" s="5">
        <v>0</v>
      </c>
      <c r="P268" s="5">
        <f>ROUND(Source!DO244,O268)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233</v>
      </c>
      <c r="F269" s="5">
        <f>ROUND(Source!BD244,O269)</f>
        <v>0</v>
      </c>
      <c r="G269" s="5" t="s">
        <v>82</v>
      </c>
      <c r="H269" s="5" t="s">
        <v>83</v>
      </c>
      <c r="I269" s="5"/>
      <c r="J269" s="5"/>
      <c r="K269" s="5">
        <v>233</v>
      </c>
      <c r="L269" s="5">
        <v>24</v>
      </c>
      <c r="M269" s="5">
        <v>3</v>
      </c>
      <c r="N269" s="5" t="s">
        <v>3</v>
      </c>
      <c r="O269" s="5">
        <v>0</v>
      </c>
      <c r="P269" s="5">
        <f>ROUND(Source!EV244,O269)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210</v>
      </c>
      <c r="F270" s="5">
        <f>ROUND(Source!X244,O270)</f>
        <v>293</v>
      </c>
      <c r="G270" s="5" t="s">
        <v>84</v>
      </c>
      <c r="H270" s="5" t="s">
        <v>85</v>
      </c>
      <c r="I270" s="5"/>
      <c r="J270" s="5"/>
      <c r="K270" s="5">
        <v>210</v>
      </c>
      <c r="L270" s="5">
        <v>25</v>
      </c>
      <c r="M270" s="5">
        <v>3</v>
      </c>
      <c r="N270" s="5" t="s">
        <v>3</v>
      </c>
      <c r="O270" s="5">
        <v>0</v>
      </c>
      <c r="P270" s="5">
        <f>ROUND(Source!DP244,O270)</f>
        <v>14928</v>
      </c>
      <c r="Q270" s="5"/>
      <c r="R270" s="5"/>
      <c r="S270" s="5"/>
      <c r="T270" s="5"/>
      <c r="U270" s="5"/>
      <c r="V270" s="5"/>
      <c r="W270" s="5">
        <v>293.11</v>
      </c>
      <c r="X270" s="5">
        <v>1</v>
      </c>
      <c r="Y270" s="5">
        <v>293.11</v>
      </c>
      <c r="Z270" s="5">
        <v>14928</v>
      </c>
      <c r="AA270" s="5">
        <v>1</v>
      </c>
      <c r="AB270" s="5">
        <v>14928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211</v>
      </c>
      <c r="F271" s="5">
        <f>ROUND(Source!Y244,O271)</f>
        <v>150</v>
      </c>
      <c r="G271" s="5" t="s">
        <v>86</v>
      </c>
      <c r="H271" s="5" t="s">
        <v>87</v>
      </c>
      <c r="I271" s="5"/>
      <c r="J271" s="5"/>
      <c r="K271" s="5">
        <v>211</v>
      </c>
      <c r="L271" s="5">
        <v>26</v>
      </c>
      <c r="M271" s="5">
        <v>3</v>
      </c>
      <c r="N271" s="5" t="s">
        <v>3</v>
      </c>
      <c r="O271" s="5">
        <v>0</v>
      </c>
      <c r="P271" s="5">
        <f>ROUND(Source!DQ244,O271)</f>
        <v>7630</v>
      </c>
      <c r="Q271" s="5"/>
      <c r="R271" s="5"/>
      <c r="S271" s="5"/>
      <c r="T271" s="5"/>
      <c r="U271" s="5"/>
      <c r="V271" s="5"/>
      <c r="W271" s="5">
        <v>149.81</v>
      </c>
      <c r="X271" s="5">
        <v>1</v>
      </c>
      <c r="Y271" s="5">
        <v>149.81</v>
      </c>
      <c r="Z271" s="5">
        <v>7630</v>
      </c>
      <c r="AA271" s="5">
        <v>1</v>
      </c>
      <c r="AB271" s="5">
        <v>7630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224</v>
      </c>
      <c r="F272" s="5">
        <f>ROUND(Source!AR244,O272)</f>
        <v>13978</v>
      </c>
      <c r="G272" s="5" t="s">
        <v>88</v>
      </c>
      <c r="H272" s="5" t="s">
        <v>89</v>
      </c>
      <c r="I272" s="5"/>
      <c r="J272" s="5"/>
      <c r="K272" s="5">
        <v>224</v>
      </c>
      <c r="L272" s="5">
        <v>27</v>
      </c>
      <c r="M272" s="5">
        <v>3</v>
      </c>
      <c r="N272" s="5" t="s">
        <v>3</v>
      </c>
      <c r="O272" s="5">
        <v>0</v>
      </c>
      <c r="P272" s="5">
        <f>ROUND(Source!EJ244,O272)</f>
        <v>70332</v>
      </c>
      <c r="Q272" s="5"/>
      <c r="R272" s="5"/>
      <c r="S272" s="5"/>
      <c r="T272" s="5"/>
      <c r="U272" s="5"/>
      <c r="V272" s="5"/>
      <c r="W272" s="5">
        <v>13978.35</v>
      </c>
      <c r="X272" s="5">
        <v>1</v>
      </c>
      <c r="Y272" s="5">
        <v>13978.35</v>
      </c>
      <c r="Z272" s="5">
        <v>70332</v>
      </c>
      <c r="AA272" s="5">
        <v>1</v>
      </c>
      <c r="AB272" s="5">
        <v>70332</v>
      </c>
    </row>
    <row r="274" spans="1:206" x14ac:dyDescent="0.2">
      <c r="A274" s="3">
        <v>51</v>
      </c>
      <c r="B274" s="3">
        <f>B227</f>
        <v>1</v>
      </c>
      <c r="C274" s="3">
        <f>A227</f>
        <v>4</v>
      </c>
      <c r="D274" s="3">
        <f>ROW(A227)</f>
        <v>227</v>
      </c>
      <c r="E274" s="3"/>
      <c r="F274" s="3" t="str">
        <f>IF(F227&lt;&gt;"",F227,"")</f>
        <v>Новый раздел</v>
      </c>
      <c r="G274" s="3" t="str">
        <f>IF(G227&lt;&gt;"",G227,"")</f>
        <v>ЗПП</v>
      </c>
      <c r="H274" s="3">
        <v>0</v>
      </c>
      <c r="I274" s="3"/>
      <c r="J274" s="3"/>
      <c r="K274" s="3"/>
      <c r="L274" s="3"/>
      <c r="M274" s="3"/>
      <c r="N274" s="3"/>
      <c r="O274" s="3">
        <f t="shared" ref="O274:T274" si="183">ROUND(O244+AB274,0)</f>
        <v>13535</v>
      </c>
      <c r="P274" s="3">
        <f t="shared" si="183"/>
        <v>12116</v>
      </c>
      <c r="Q274" s="3">
        <f t="shared" si="183"/>
        <v>1244</v>
      </c>
      <c r="R274" s="3">
        <f t="shared" si="183"/>
        <v>150</v>
      </c>
      <c r="S274" s="3">
        <f t="shared" si="183"/>
        <v>176</v>
      </c>
      <c r="T274" s="3">
        <f t="shared" si="183"/>
        <v>0</v>
      </c>
      <c r="U274" s="3">
        <f>U244+AH274</f>
        <v>13.62</v>
      </c>
      <c r="V274" s="3">
        <f>V244+AI274</f>
        <v>12.3</v>
      </c>
      <c r="W274" s="3">
        <f>ROUND(W244+AJ274,0)</f>
        <v>0</v>
      </c>
      <c r="X274" s="3">
        <f>ROUND(X244+AK274,0)</f>
        <v>293</v>
      </c>
      <c r="Y274" s="3">
        <f>ROUND(Y244+AL274,0)</f>
        <v>150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>
        <f t="shared" ref="AO274:BD274" si="184">ROUND(AO244+BX274,0)</f>
        <v>0</v>
      </c>
      <c r="AP274" s="3">
        <f t="shared" si="184"/>
        <v>0</v>
      </c>
      <c r="AQ274" s="3">
        <f t="shared" si="184"/>
        <v>0</v>
      </c>
      <c r="AR274" s="3">
        <f t="shared" si="184"/>
        <v>13978</v>
      </c>
      <c r="AS274" s="3">
        <f t="shared" si="184"/>
        <v>12030</v>
      </c>
      <c r="AT274" s="3">
        <f t="shared" si="184"/>
        <v>1948</v>
      </c>
      <c r="AU274" s="3">
        <f t="shared" si="184"/>
        <v>0</v>
      </c>
      <c r="AV274" s="3">
        <f t="shared" si="184"/>
        <v>12116</v>
      </c>
      <c r="AW274" s="3">
        <f t="shared" si="184"/>
        <v>12116</v>
      </c>
      <c r="AX274" s="3">
        <f t="shared" si="184"/>
        <v>0</v>
      </c>
      <c r="AY274" s="3">
        <f t="shared" si="184"/>
        <v>12116</v>
      </c>
      <c r="AZ274" s="3">
        <f t="shared" si="184"/>
        <v>0</v>
      </c>
      <c r="BA274" s="3">
        <f t="shared" si="184"/>
        <v>0</v>
      </c>
      <c r="BB274" s="3">
        <f t="shared" si="184"/>
        <v>0</v>
      </c>
      <c r="BC274" s="3">
        <f t="shared" si="184"/>
        <v>0</v>
      </c>
      <c r="BD274" s="3">
        <f t="shared" si="184"/>
        <v>0</v>
      </c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4">
        <f t="shared" ref="DG274:DL274" si="185">ROUND(DG244+DT274,0)</f>
        <v>35576</v>
      </c>
      <c r="DH274" s="4">
        <f t="shared" si="185"/>
        <v>12673</v>
      </c>
      <c r="DI274" s="4">
        <f t="shared" si="185"/>
        <v>13940</v>
      </c>
      <c r="DJ274" s="4">
        <f t="shared" si="185"/>
        <v>7624</v>
      </c>
      <c r="DK274" s="4">
        <f t="shared" si="185"/>
        <v>8963</v>
      </c>
      <c r="DL274" s="4">
        <f t="shared" si="185"/>
        <v>0</v>
      </c>
      <c r="DM274" s="4">
        <f>DM244+DZ274</f>
        <v>13.62</v>
      </c>
      <c r="DN274" s="4">
        <f>DN244+EA274</f>
        <v>12.3</v>
      </c>
      <c r="DO274" s="4">
        <f>ROUND(DO244+EB274,0)</f>
        <v>0</v>
      </c>
      <c r="DP274" s="4">
        <f>ROUND(DP244+EC274,0)</f>
        <v>14928</v>
      </c>
      <c r="DQ274" s="4">
        <f>ROUND(DQ244+ED274,0)</f>
        <v>7630</v>
      </c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>
        <f t="shared" ref="EG274:EV274" si="186">ROUND(EG244+FP274,0)</f>
        <v>0</v>
      </c>
      <c r="EH274" s="4">
        <f t="shared" si="186"/>
        <v>0</v>
      </c>
      <c r="EI274" s="4">
        <f t="shared" si="186"/>
        <v>0</v>
      </c>
      <c r="EJ274" s="4">
        <f t="shared" si="186"/>
        <v>70332</v>
      </c>
      <c r="EK274" s="4">
        <f t="shared" si="186"/>
        <v>12271</v>
      </c>
      <c r="EL274" s="4">
        <f t="shared" si="186"/>
        <v>58061</v>
      </c>
      <c r="EM274" s="4">
        <f t="shared" si="186"/>
        <v>0</v>
      </c>
      <c r="EN274" s="4">
        <f t="shared" si="186"/>
        <v>12673</v>
      </c>
      <c r="EO274" s="4">
        <f t="shared" si="186"/>
        <v>12673</v>
      </c>
      <c r="EP274" s="4">
        <f t="shared" si="186"/>
        <v>0</v>
      </c>
      <c r="EQ274" s="4">
        <f t="shared" si="186"/>
        <v>12673</v>
      </c>
      <c r="ER274" s="4">
        <f t="shared" si="186"/>
        <v>0</v>
      </c>
      <c r="ES274" s="4">
        <f t="shared" si="186"/>
        <v>0</v>
      </c>
      <c r="ET274" s="4">
        <f t="shared" si="186"/>
        <v>0</v>
      </c>
      <c r="EU274" s="4">
        <f t="shared" si="186"/>
        <v>0</v>
      </c>
      <c r="EV274" s="4">
        <f t="shared" si="186"/>
        <v>0</v>
      </c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201</v>
      </c>
      <c r="F276" s="5">
        <f>ROUND(Source!O274,O276)</f>
        <v>13535</v>
      </c>
      <c r="G276" s="5" t="s">
        <v>37</v>
      </c>
      <c r="H276" s="5" t="s">
        <v>38</v>
      </c>
      <c r="I276" s="5"/>
      <c r="J276" s="5"/>
      <c r="K276" s="5">
        <v>201</v>
      </c>
      <c r="L276" s="5">
        <v>1</v>
      </c>
      <c r="M276" s="5">
        <v>3</v>
      </c>
      <c r="N276" s="5" t="s">
        <v>3</v>
      </c>
      <c r="O276" s="5">
        <v>0</v>
      </c>
      <c r="P276" s="5">
        <f>ROUND(Source!DG274,O276)</f>
        <v>35576</v>
      </c>
      <c r="Q276" s="5"/>
      <c r="R276" s="5"/>
      <c r="S276" s="5"/>
      <c r="T276" s="5"/>
      <c r="U276" s="5"/>
      <c r="V276" s="5"/>
      <c r="W276" s="5">
        <v>13535.43</v>
      </c>
      <c r="X276" s="5">
        <v>1</v>
      </c>
      <c r="Y276" s="5">
        <v>13535.43</v>
      </c>
      <c r="Z276" s="5">
        <v>35576</v>
      </c>
      <c r="AA276" s="5">
        <v>1</v>
      </c>
      <c r="AB276" s="5">
        <v>35576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202</v>
      </c>
      <c r="F277" s="5">
        <f>ROUND(Source!P274,O277)</f>
        <v>12116</v>
      </c>
      <c r="G277" s="5" t="s">
        <v>39</v>
      </c>
      <c r="H277" s="5" t="s">
        <v>40</v>
      </c>
      <c r="I277" s="5"/>
      <c r="J277" s="5"/>
      <c r="K277" s="5">
        <v>202</v>
      </c>
      <c r="L277" s="5">
        <v>2</v>
      </c>
      <c r="M277" s="5">
        <v>3</v>
      </c>
      <c r="N277" s="5" t="s">
        <v>3</v>
      </c>
      <c r="O277" s="5">
        <v>0</v>
      </c>
      <c r="P277" s="5">
        <f>ROUND(Source!DH274,O277)</f>
        <v>12673</v>
      </c>
      <c r="Q277" s="5"/>
      <c r="R277" s="5"/>
      <c r="S277" s="5"/>
      <c r="T277" s="5"/>
      <c r="U277" s="5"/>
      <c r="V277" s="5"/>
      <c r="W277" s="5">
        <v>12115.92</v>
      </c>
      <c r="X277" s="5">
        <v>1</v>
      </c>
      <c r="Y277" s="5">
        <v>12115.92</v>
      </c>
      <c r="Z277" s="5">
        <v>12673</v>
      </c>
      <c r="AA277" s="5">
        <v>1</v>
      </c>
      <c r="AB277" s="5">
        <v>12673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222</v>
      </c>
      <c r="F278" s="5">
        <f>ROUND(Source!AO274,O278)</f>
        <v>0</v>
      </c>
      <c r="G278" s="5" t="s">
        <v>41</v>
      </c>
      <c r="H278" s="5" t="s">
        <v>42</v>
      </c>
      <c r="I278" s="5"/>
      <c r="J278" s="5"/>
      <c r="K278" s="5">
        <v>222</v>
      </c>
      <c r="L278" s="5">
        <v>3</v>
      </c>
      <c r="M278" s="5">
        <v>3</v>
      </c>
      <c r="N278" s="5" t="s">
        <v>3</v>
      </c>
      <c r="O278" s="5">
        <v>0</v>
      </c>
      <c r="P278" s="5">
        <f>ROUND(Source!EG274,O278)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225</v>
      </c>
      <c r="F279" s="5">
        <f>ROUND(Source!AV274,O279)</f>
        <v>12116</v>
      </c>
      <c r="G279" s="5" t="s">
        <v>43</v>
      </c>
      <c r="H279" s="5" t="s">
        <v>44</v>
      </c>
      <c r="I279" s="5"/>
      <c r="J279" s="5"/>
      <c r="K279" s="5">
        <v>225</v>
      </c>
      <c r="L279" s="5">
        <v>4</v>
      </c>
      <c r="M279" s="5">
        <v>3</v>
      </c>
      <c r="N279" s="5" t="s">
        <v>3</v>
      </c>
      <c r="O279" s="5">
        <v>0</v>
      </c>
      <c r="P279" s="5">
        <f>ROUND(Source!EN274,O279)</f>
        <v>12673</v>
      </c>
      <c r="Q279" s="5"/>
      <c r="R279" s="5"/>
      <c r="S279" s="5"/>
      <c r="T279" s="5"/>
      <c r="U279" s="5"/>
      <c r="V279" s="5"/>
      <c r="W279" s="5">
        <v>12115.92</v>
      </c>
      <c r="X279" s="5">
        <v>1</v>
      </c>
      <c r="Y279" s="5">
        <v>12115.92</v>
      </c>
      <c r="Z279" s="5">
        <v>12673</v>
      </c>
      <c r="AA279" s="5">
        <v>1</v>
      </c>
      <c r="AB279" s="5">
        <v>12673</v>
      </c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226</v>
      </c>
      <c r="F280" s="5">
        <f>ROUND(Source!AW274,O280)</f>
        <v>12116</v>
      </c>
      <c r="G280" s="5" t="s">
        <v>45</v>
      </c>
      <c r="H280" s="5" t="s">
        <v>46</v>
      </c>
      <c r="I280" s="5"/>
      <c r="J280" s="5"/>
      <c r="K280" s="5">
        <v>226</v>
      </c>
      <c r="L280" s="5">
        <v>5</v>
      </c>
      <c r="M280" s="5">
        <v>3</v>
      </c>
      <c r="N280" s="5" t="s">
        <v>3</v>
      </c>
      <c r="O280" s="5">
        <v>0</v>
      </c>
      <c r="P280" s="5">
        <f>ROUND(Source!EO274,O280)</f>
        <v>12673</v>
      </c>
      <c r="Q280" s="5"/>
      <c r="R280" s="5"/>
      <c r="S280" s="5"/>
      <c r="T280" s="5"/>
      <c r="U280" s="5"/>
      <c r="V280" s="5"/>
      <c r="W280" s="5">
        <v>12115.92</v>
      </c>
      <c r="X280" s="5">
        <v>1</v>
      </c>
      <c r="Y280" s="5">
        <v>12115.92</v>
      </c>
      <c r="Z280" s="5">
        <v>12673</v>
      </c>
      <c r="AA280" s="5">
        <v>1</v>
      </c>
      <c r="AB280" s="5">
        <v>12673</v>
      </c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227</v>
      </c>
      <c r="F281" s="5">
        <f>ROUND(Source!AX274,O281)</f>
        <v>0</v>
      </c>
      <c r="G281" s="5" t="s">
        <v>47</v>
      </c>
      <c r="H281" s="5" t="s">
        <v>48</v>
      </c>
      <c r="I281" s="5"/>
      <c r="J281" s="5"/>
      <c r="K281" s="5">
        <v>227</v>
      </c>
      <c r="L281" s="5">
        <v>6</v>
      </c>
      <c r="M281" s="5">
        <v>3</v>
      </c>
      <c r="N281" s="5" t="s">
        <v>3</v>
      </c>
      <c r="O281" s="5">
        <v>0</v>
      </c>
      <c r="P281" s="5">
        <f>ROUND(Source!EP274,O281)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228</v>
      </c>
      <c r="F282" s="5">
        <f>ROUND(Source!AY274,O282)</f>
        <v>12116</v>
      </c>
      <c r="G282" s="5" t="s">
        <v>49</v>
      </c>
      <c r="H282" s="5" t="s">
        <v>50</v>
      </c>
      <c r="I282" s="5"/>
      <c r="J282" s="5"/>
      <c r="K282" s="5">
        <v>228</v>
      </c>
      <c r="L282" s="5">
        <v>7</v>
      </c>
      <c r="M282" s="5">
        <v>3</v>
      </c>
      <c r="N282" s="5" t="s">
        <v>3</v>
      </c>
      <c r="O282" s="5">
        <v>0</v>
      </c>
      <c r="P282" s="5">
        <f>ROUND(Source!EQ274,O282)</f>
        <v>12673</v>
      </c>
      <c r="Q282" s="5"/>
      <c r="R282" s="5"/>
      <c r="S282" s="5"/>
      <c r="T282" s="5"/>
      <c r="U282" s="5"/>
      <c r="V282" s="5"/>
      <c r="W282" s="5">
        <v>12115.92</v>
      </c>
      <c r="X282" s="5">
        <v>1</v>
      </c>
      <c r="Y282" s="5">
        <v>12115.92</v>
      </c>
      <c r="Z282" s="5">
        <v>12673</v>
      </c>
      <c r="AA282" s="5">
        <v>1</v>
      </c>
      <c r="AB282" s="5">
        <v>12673</v>
      </c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216</v>
      </c>
      <c r="F283" s="5">
        <f>ROUND(Source!AP274,O283)</f>
        <v>0</v>
      </c>
      <c r="G283" s="5" t="s">
        <v>51</v>
      </c>
      <c r="H283" s="5" t="s">
        <v>52</v>
      </c>
      <c r="I283" s="5"/>
      <c r="J283" s="5"/>
      <c r="K283" s="5">
        <v>216</v>
      </c>
      <c r="L283" s="5">
        <v>8</v>
      </c>
      <c r="M283" s="5">
        <v>3</v>
      </c>
      <c r="N283" s="5" t="s">
        <v>3</v>
      </c>
      <c r="O283" s="5">
        <v>0</v>
      </c>
      <c r="P283" s="5">
        <f>ROUND(Source!EH274,O283)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223</v>
      </c>
      <c r="F284" s="5">
        <f>ROUND(Source!AQ274,O284)</f>
        <v>0</v>
      </c>
      <c r="G284" s="5" t="s">
        <v>53</v>
      </c>
      <c r="H284" s="5" t="s">
        <v>54</v>
      </c>
      <c r="I284" s="5"/>
      <c r="J284" s="5"/>
      <c r="K284" s="5">
        <v>223</v>
      </c>
      <c r="L284" s="5">
        <v>9</v>
      </c>
      <c r="M284" s="5">
        <v>3</v>
      </c>
      <c r="N284" s="5" t="s">
        <v>3</v>
      </c>
      <c r="O284" s="5">
        <v>0</v>
      </c>
      <c r="P284" s="5">
        <f>ROUND(Source!EI274,O284)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229</v>
      </c>
      <c r="F285" s="5">
        <f>ROUND(Source!AZ274,O285)</f>
        <v>0</v>
      </c>
      <c r="G285" s="5" t="s">
        <v>55</v>
      </c>
      <c r="H285" s="5" t="s">
        <v>56</v>
      </c>
      <c r="I285" s="5"/>
      <c r="J285" s="5"/>
      <c r="K285" s="5">
        <v>229</v>
      </c>
      <c r="L285" s="5">
        <v>10</v>
      </c>
      <c r="M285" s="5">
        <v>3</v>
      </c>
      <c r="N285" s="5" t="s">
        <v>3</v>
      </c>
      <c r="O285" s="5">
        <v>0</v>
      </c>
      <c r="P285" s="5">
        <f>ROUND(Source!ER274,O285)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203</v>
      </c>
      <c r="F286" s="5">
        <f>ROUND(Source!Q274,O286)</f>
        <v>1244</v>
      </c>
      <c r="G286" s="5" t="s">
        <v>31</v>
      </c>
      <c r="H286" s="5" t="s">
        <v>57</v>
      </c>
      <c r="I286" s="5"/>
      <c r="J286" s="5"/>
      <c r="K286" s="5">
        <v>203</v>
      </c>
      <c r="L286" s="5">
        <v>11</v>
      </c>
      <c r="M286" s="5">
        <v>3</v>
      </c>
      <c r="N286" s="5" t="s">
        <v>3</v>
      </c>
      <c r="O286" s="5">
        <v>0</v>
      </c>
      <c r="P286" s="5">
        <f>ROUND(Source!DI274,O286)</f>
        <v>13940</v>
      </c>
      <c r="Q286" s="5"/>
      <c r="R286" s="5"/>
      <c r="S286" s="5"/>
      <c r="T286" s="5"/>
      <c r="U286" s="5"/>
      <c r="V286" s="5"/>
      <c r="W286" s="5">
        <v>1243.53</v>
      </c>
      <c r="X286" s="5">
        <v>1</v>
      </c>
      <c r="Y286" s="5">
        <v>1243.53</v>
      </c>
      <c r="Z286" s="5">
        <v>13940</v>
      </c>
      <c r="AA286" s="5">
        <v>1</v>
      </c>
      <c r="AB286" s="5">
        <v>13940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231</v>
      </c>
      <c r="F287" s="5">
        <f>ROUND(Source!BB274,O287)</f>
        <v>0</v>
      </c>
      <c r="G287" s="5" t="s">
        <v>58</v>
      </c>
      <c r="H287" s="5" t="s">
        <v>59</v>
      </c>
      <c r="I287" s="5"/>
      <c r="J287" s="5"/>
      <c r="K287" s="5">
        <v>231</v>
      </c>
      <c r="L287" s="5">
        <v>12</v>
      </c>
      <c r="M287" s="5">
        <v>3</v>
      </c>
      <c r="N287" s="5" t="s">
        <v>3</v>
      </c>
      <c r="O287" s="5">
        <v>0</v>
      </c>
      <c r="P287" s="5">
        <f>ROUND(Source!ET274,O287)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204</v>
      </c>
      <c r="F288" s="5">
        <f>ROUND(Source!R274,O288)</f>
        <v>150</v>
      </c>
      <c r="G288" s="5" t="s">
        <v>60</v>
      </c>
      <c r="H288" s="5" t="s">
        <v>61</v>
      </c>
      <c r="I288" s="5"/>
      <c r="J288" s="5"/>
      <c r="K288" s="5">
        <v>204</v>
      </c>
      <c r="L288" s="5">
        <v>13</v>
      </c>
      <c r="M288" s="5">
        <v>3</v>
      </c>
      <c r="N288" s="5" t="s">
        <v>3</v>
      </c>
      <c r="O288" s="5">
        <v>0</v>
      </c>
      <c r="P288" s="5">
        <f>ROUND(Source!DJ274,O288)</f>
        <v>7624</v>
      </c>
      <c r="Q288" s="5"/>
      <c r="R288" s="5"/>
      <c r="S288" s="5"/>
      <c r="T288" s="5"/>
      <c r="U288" s="5"/>
      <c r="V288" s="5"/>
      <c r="W288" s="5">
        <v>149.69999999999999</v>
      </c>
      <c r="X288" s="5">
        <v>1</v>
      </c>
      <c r="Y288" s="5">
        <v>149.69999999999999</v>
      </c>
      <c r="Z288" s="5">
        <v>7624</v>
      </c>
      <c r="AA288" s="5">
        <v>1</v>
      </c>
      <c r="AB288" s="5">
        <v>7624</v>
      </c>
    </row>
    <row r="289" spans="1:206" x14ac:dyDescent="0.2">
      <c r="A289" s="5">
        <v>50</v>
      </c>
      <c r="B289" s="5">
        <v>0</v>
      </c>
      <c r="C289" s="5">
        <v>0</v>
      </c>
      <c r="D289" s="5">
        <v>1</v>
      </c>
      <c r="E289" s="5">
        <v>205</v>
      </c>
      <c r="F289" s="5">
        <f>ROUND(Source!S274,O289)</f>
        <v>176</v>
      </c>
      <c r="G289" s="5" t="s">
        <v>62</v>
      </c>
      <c r="H289" s="5" t="s">
        <v>63</v>
      </c>
      <c r="I289" s="5"/>
      <c r="J289" s="5"/>
      <c r="K289" s="5">
        <v>205</v>
      </c>
      <c r="L289" s="5">
        <v>14</v>
      </c>
      <c r="M289" s="5">
        <v>3</v>
      </c>
      <c r="N289" s="5" t="s">
        <v>3</v>
      </c>
      <c r="O289" s="5">
        <v>0</v>
      </c>
      <c r="P289" s="5">
        <f>ROUND(Source!DK274,O289)</f>
        <v>8963</v>
      </c>
      <c r="Q289" s="5"/>
      <c r="R289" s="5"/>
      <c r="S289" s="5"/>
      <c r="T289" s="5"/>
      <c r="U289" s="5"/>
      <c r="V289" s="5"/>
      <c r="W289" s="5">
        <v>175.98</v>
      </c>
      <c r="X289" s="5">
        <v>1</v>
      </c>
      <c r="Y289" s="5">
        <v>175.98</v>
      </c>
      <c r="Z289" s="5">
        <v>8963</v>
      </c>
      <c r="AA289" s="5">
        <v>1</v>
      </c>
      <c r="AB289" s="5">
        <v>8963</v>
      </c>
    </row>
    <row r="290" spans="1:206" x14ac:dyDescent="0.2">
      <c r="A290" s="5">
        <v>50</v>
      </c>
      <c r="B290" s="5">
        <v>0</v>
      </c>
      <c r="C290" s="5">
        <v>0</v>
      </c>
      <c r="D290" s="5">
        <v>1</v>
      </c>
      <c r="E290" s="5">
        <v>232</v>
      </c>
      <c r="F290" s="5">
        <f>ROUND(Source!BC274,O290)</f>
        <v>0</v>
      </c>
      <c r="G290" s="5" t="s">
        <v>64</v>
      </c>
      <c r="H290" s="5" t="s">
        <v>65</v>
      </c>
      <c r="I290" s="5"/>
      <c r="J290" s="5"/>
      <c r="K290" s="5">
        <v>232</v>
      </c>
      <c r="L290" s="5">
        <v>15</v>
      </c>
      <c r="M290" s="5">
        <v>3</v>
      </c>
      <c r="N290" s="5" t="s">
        <v>3</v>
      </c>
      <c r="O290" s="5">
        <v>0</v>
      </c>
      <c r="P290" s="5">
        <f>ROUND(Source!EU274,O290)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06" x14ac:dyDescent="0.2">
      <c r="A291" s="5">
        <v>50</v>
      </c>
      <c r="B291" s="5">
        <v>0</v>
      </c>
      <c r="C291" s="5">
        <v>0</v>
      </c>
      <c r="D291" s="5">
        <v>1</v>
      </c>
      <c r="E291" s="5">
        <v>214</v>
      </c>
      <c r="F291" s="5">
        <f>ROUND(Source!AS274,O291)</f>
        <v>12030</v>
      </c>
      <c r="G291" s="5" t="s">
        <v>66</v>
      </c>
      <c r="H291" s="5" t="s">
        <v>67</v>
      </c>
      <c r="I291" s="5"/>
      <c r="J291" s="5"/>
      <c r="K291" s="5">
        <v>214</v>
      </c>
      <c r="L291" s="5">
        <v>16</v>
      </c>
      <c r="M291" s="5">
        <v>3</v>
      </c>
      <c r="N291" s="5" t="s">
        <v>3</v>
      </c>
      <c r="O291" s="5">
        <v>0</v>
      </c>
      <c r="P291" s="5">
        <f>ROUND(Source!EK274,O291)</f>
        <v>12271</v>
      </c>
      <c r="Q291" s="5"/>
      <c r="R291" s="5"/>
      <c r="S291" s="5"/>
      <c r="T291" s="5"/>
      <c r="U291" s="5"/>
      <c r="V291" s="5"/>
      <c r="W291" s="5">
        <v>12030</v>
      </c>
      <c r="X291" s="5">
        <v>1</v>
      </c>
      <c r="Y291" s="5">
        <v>12030</v>
      </c>
      <c r="Z291" s="5">
        <v>12271</v>
      </c>
      <c r="AA291" s="5">
        <v>1</v>
      </c>
      <c r="AB291" s="5">
        <v>12271</v>
      </c>
    </row>
    <row r="292" spans="1:206" x14ac:dyDescent="0.2">
      <c r="A292" s="5">
        <v>50</v>
      </c>
      <c r="B292" s="5">
        <v>0</v>
      </c>
      <c r="C292" s="5">
        <v>0</v>
      </c>
      <c r="D292" s="5">
        <v>1</v>
      </c>
      <c r="E292" s="5">
        <v>215</v>
      </c>
      <c r="F292" s="5">
        <f>ROUND(Source!AT274,O292)</f>
        <v>1948</v>
      </c>
      <c r="G292" s="5" t="s">
        <v>68</v>
      </c>
      <c r="H292" s="5" t="s">
        <v>69</v>
      </c>
      <c r="I292" s="5"/>
      <c r="J292" s="5"/>
      <c r="K292" s="5">
        <v>215</v>
      </c>
      <c r="L292" s="5">
        <v>17</v>
      </c>
      <c r="M292" s="5">
        <v>3</v>
      </c>
      <c r="N292" s="5" t="s">
        <v>3</v>
      </c>
      <c r="O292" s="5">
        <v>0</v>
      </c>
      <c r="P292" s="5">
        <f>ROUND(Source!EL274,O292)</f>
        <v>58061</v>
      </c>
      <c r="Q292" s="5"/>
      <c r="R292" s="5"/>
      <c r="S292" s="5"/>
      <c r="T292" s="5"/>
      <c r="U292" s="5"/>
      <c r="V292" s="5"/>
      <c r="W292" s="5">
        <v>1948.35</v>
      </c>
      <c r="X292" s="5">
        <v>1</v>
      </c>
      <c r="Y292" s="5">
        <v>1948.35</v>
      </c>
      <c r="Z292" s="5">
        <v>58061</v>
      </c>
      <c r="AA292" s="5">
        <v>1</v>
      </c>
      <c r="AB292" s="5">
        <v>58061</v>
      </c>
    </row>
    <row r="293" spans="1:206" x14ac:dyDescent="0.2">
      <c r="A293" s="5">
        <v>50</v>
      </c>
      <c r="B293" s="5">
        <v>0</v>
      </c>
      <c r="C293" s="5">
        <v>0</v>
      </c>
      <c r="D293" s="5">
        <v>1</v>
      </c>
      <c r="E293" s="5">
        <v>217</v>
      </c>
      <c r="F293" s="5">
        <f>ROUND(Source!AU274,O293)</f>
        <v>0</v>
      </c>
      <c r="G293" s="5" t="s">
        <v>70</v>
      </c>
      <c r="H293" s="5" t="s">
        <v>71</v>
      </c>
      <c r="I293" s="5"/>
      <c r="J293" s="5"/>
      <c r="K293" s="5">
        <v>217</v>
      </c>
      <c r="L293" s="5">
        <v>18</v>
      </c>
      <c r="M293" s="5">
        <v>3</v>
      </c>
      <c r="N293" s="5" t="s">
        <v>3</v>
      </c>
      <c r="O293" s="5">
        <v>0</v>
      </c>
      <c r="P293" s="5">
        <f>ROUND(Source!EM274,O293)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06" x14ac:dyDescent="0.2">
      <c r="A294" s="5">
        <v>50</v>
      </c>
      <c r="B294" s="5">
        <v>0</v>
      </c>
      <c r="C294" s="5">
        <v>0</v>
      </c>
      <c r="D294" s="5">
        <v>1</v>
      </c>
      <c r="E294" s="5">
        <v>230</v>
      </c>
      <c r="F294" s="5">
        <f>ROUND(Source!BA274,O294)</f>
        <v>0</v>
      </c>
      <c r="G294" s="5" t="s">
        <v>72</v>
      </c>
      <c r="H294" s="5" t="s">
        <v>73</v>
      </c>
      <c r="I294" s="5"/>
      <c r="J294" s="5"/>
      <c r="K294" s="5">
        <v>230</v>
      </c>
      <c r="L294" s="5">
        <v>19</v>
      </c>
      <c r="M294" s="5">
        <v>3</v>
      </c>
      <c r="N294" s="5" t="s">
        <v>3</v>
      </c>
      <c r="O294" s="5">
        <v>0</v>
      </c>
      <c r="P294" s="5">
        <f>ROUND(Source!ES274,O294)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06" x14ac:dyDescent="0.2">
      <c r="A295" s="5">
        <v>50</v>
      </c>
      <c r="B295" s="5">
        <v>0</v>
      </c>
      <c r="C295" s="5">
        <v>0</v>
      </c>
      <c r="D295" s="5">
        <v>1</v>
      </c>
      <c r="E295" s="5">
        <v>206</v>
      </c>
      <c r="F295" s="5">
        <f>ROUND(Source!T274,O295)</f>
        <v>0</v>
      </c>
      <c r="G295" s="5" t="s">
        <v>74</v>
      </c>
      <c r="H295" s="5" t="s">
        <v>75</v>
      </c>
      <c r="I295" s="5"/>
      <c r="J295" s="5"/>
      <c r="K295" s="5">
        <v>206</v>
      </c>
      <c r="L295" s="5">
        <v>20</v>
      </c>
      <c r="M295" s="5">
        <v>3</v>
      </c>
      <c r="N295" s="5" t="s">
        <v>3</v>
      </c>
      <c r="O295" s="5">
        <v>0</v>
      </c>
      <c r="P295" s="5">
        <f>ROUND(Source!DL274,O295)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06" x14ac:dyDescent="0.2">
      <c r="A296" s="5">
        <v>50</v>
      </c>
      <c r="B296" s="5">
        <v>0</v>
      </c>
      <c r="C296" s="5">
        <v>0</v>
      </c>
      <c r="D296" s="5">
        <v>1</v>
      </c>
      <c r="E296" s="5">
        <v>207</v>
      </c>
      <c r="F296" s="5">
        <f>ROUND(Source!U274,O296)</f>
        <v>13.62</v>
      </c>
      <c r="G296" s="5" t="s">
        <v>76</v>
      </c>
      <c r="H296" s="5" t="s">
        <v>77</v>
      </c>
      <c r="I296" s="5"/>
      <c r="J296" s="5"/>
      <c r="K296" s="5">
        <v>207</v>
      </c>
      <c r="L296" s="5">
        <v>21</v>
      </c>
      <c r="M296" s="5">
        <v>3</v>
      </c>
      <c r="N296" s="5" t="s">
        <v>3</v>
      </c>
      <c r="O296" s="5">
        <v>7</v>
      </c>
      <c r="P296" s="5">
        <f>ROUND(Source!DM274,O296)</f>
        <v>13.62</v>
      </c>
      <c r="Q296" s="5"/>
      <c r="R296" s="5"/>
      <c r="S296" s="5"/>
      <c r="T296" s="5"/>
      <c r="U296" s="5"/>
      <c r="V296" s="5"/>
      <c r="W296" s="5">
        <v>13.62</v>
      </c>
      <c r="X296" s="5">
        <v>1</v>
      </c>
      <c r="Y296" s="5">
        <v>13.62</v>
      </c>
      <c r="Z296" s="5">
        <v>13.62</v>
      </c>
      <c r="AA296" s="5">
        <v>1</v>
      </c>
      <c r="AB296" s="5">
        <v>13.62</v>
      </c>
    </row>
    <row r="297" spans="1:206" x14ac:dyDescent="0.2">
      <c r="A297" s="5">
        <v>50</v>
      </c>
      <c r="B297" s="5">
        <v>0</v>
      </c>
      <c r="C297" s="5">
        <v>0</v>
      </c>
      <c r="D297" s="5">
        <v>1</v>
      </c>
      <c r="E297" s="5">
        <v>208</v>
      </c>
      <c r="F297" s="5">
        <f>ROUND(Source!V274,O297)</f>
        <v>12.3</v>
      </c>
      <c r="G297" s="5" t="s">
        <v>78</v>
      </c>
      <c r="H297" s="5" t="s">
        <v>79</v>
      </c>
      <c r="I297" s="5"/>
      <c r="J297" s="5"/>
      <c r="K297" s="5">
        <v>208</v>
      </c>
      <c r="L297" s="5">
        <v>22</v>
      </c>
      <c r="M297" s="5">
        <v>3</v>
      </c>
      <c r="N297" s="5" t="s">
        <v>3</v>
      </c>
      <c r="O297" s="5">
        <v>7</v>
      </c>
      <c r="P297" s="5">
        <f>ROUND(Source!DN274,O297)</f>
        <v>12.3</v>
      </c>
      <c r="Q297" s="5"/>
      <c r="R297" s="5"/>
      <c r="S297" s="5"/>
      <c r="T297" s="5"/>
      <c r="U297" s="5"/>
      <c r="V297" s="5"/>
      <c r="W297" s="5">
        <v>12.3</v>
      </c>
      <c r="X297" s="5">
        <v>1</v>
      </c>
      <c r="Y297" s="5">
        <v>12.3</v>
      </c>
      <c r="Z297" s="5">
        <v>12.3</v>
      </c>
      <c r="AA297" s="5">
        <v>1</v>
      </c>
      <c r="AB297" s="5">
        <v>12.3</v>
      </c>
    </row>
    <row r="298" spans="1:206" x14ac:dyDescent="0.2">
      <c r="A298" s="5">
        <v>50</v>
      </c>
      <c r="B298" s="5">
        <v>0</v>
      </c>
      <c r="C298" s="5">
        <v>0</v>
      </c>
      <c r="D298" s="5">
        <v>1</v>
      </c>
      <c r="E298" s="5">
        <v>209</v>
      </c>
      <c r="F298" s="5">
        <f>ROUND(Source!W274,O298)</f>
        <v>0</v>
      </c>
      <c r="G298" s="5" t="s">
        <v>80</v>
      </c>
      <c r="H298" s="5" t="s">
        <v>81</v>
      </c>
      <c r="I298" s="5"/>
      <c r="J298" s="5"/>
      <c r="K298" s="5">
        <v>209</v>
      </c>
      <c r="L298" s="5">
        <v>23</v>
      </c>
      <c r="M298" s="5">
        <v>3</v>
      </c>
      <c r="N298" s="5" t="s">
        <v>3</v>
      </c>
      <c r="O298" s="5">
        <v>0</v>
      </c>
      <c r="P298" s="5">
        <f>ROUND(Source!DO274,O298)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06" x14ac:dyDescent="0.2">
      <c r="A299" s="5">
        <v>50</v>
      </c>
      <c r="B299" s="5">
        <v>0</v>
      </c>
      <c r="C299" s="5">
        <v>0</v>
      </c>
      <c r="D299" s="5">
        <v>1</v>
      </c>
      <c r="E299" s="5">
        <v>233</v>
      </c>
      <c r="F299" s="5">
        <f>ROUND(Source!BD274,O299)</f>
        <v>0</v>
      </c>
      <c r="G299" s="5" t="s">
        <v>82</v>
      </c>
      <c r="H299" s="5" t="s">
        <v>83</v>
      </c>
      <c r="I299" s="5"/>
      <c r="J299" s="5"/>
      <c r="K299" s="5">
        <v>233</v>
      </c>
      <c r="L299" s="5">
        <v>24</v>
      </c>
      <c r="M299" s="5">
        <v>3</v>
      </c>
      <c r="N299" s="5" t="s">
        <v>3</v>
      </c>
      <c r="O299" s="5">
        <v>0</v>
      </c>
      <c r="P299" s="5">
        <f>ROUND(Source!EV274,O299)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06" x14ac:dyDescent="0.2">
      <c r="A300" s="5">
        <v>50</v>
      </c>
      <c r="B300" s="5">
        <v>0</v>
      </c>
      <c r="C300" s="5">
        <v>0</v>
      </c>
      <c r="D300" s="5">
        <v>1</v>
      </c>
      <c r="E300" s="5">
        <v>210</v>
      </c>
      <c r="F300" s="5">
        <f>ROUND(Source!X274,O300)</f>
        <v>293</v>
      </c>
      <c r="G300" s="5" t="s">
        <v>84</v>
      </c>
      <c r="H300" s="5" t="s">
        <v>85</v>
      </c>
      <c r="I300" s="5"/>
      <c r="J300" s="5"/>
      <c r="K300" s="5">
        <v>210</v>
      </c>
      <c r="L300" s="5">
        <v>25</v>
      </c>
      <c r="M300" s="5">
        <v>3</v>
      </c>
      <c r="N300" s="5" t="s">
        <v>3</v>
      </c>
      <c r="O300" s="5">
        <v>0</v>
      </c>
      <c r="P300" s="5">
        <f>ROUND(Source!DP274,O300)</f>
        <v>14928</v>
      </c>
      <c r="Q300" s="5"/>
      <c r="R300" s="5"/>
      <c r="S300" s="5"/>
      <c r="T300" s="5"/>
      <c r="U300" s="5"/>
      <c r="V300" s="5"/>
      <c r="W300" s="5">
        <v>293.11</v>
      </c>
      <c r="X300" s="5">
        <v>1</v>
      </c>
      <c r="Y300" s="5">
        <v>293.11</v>
      </c>
      <c r="Z300" s="5">
        <v>14928</v>
      </c>
      <c r="AA300" s="5">
        <v>1</v>
      </c>
      <c r="AB300" s="5">
        <v>14928</v>
      </c>
    </row>
    <row r="301" spans="1:206" x14ac:dyDescent="0.2">
      <c r="A301" s="5">
        <v>50</v>
      </c>
      <c r="B301" s="5">
        <v>0</v>
      </c>
      <c r="C301" s="5">
        <v>0</v>
      </c>
      <c r="D301" s="5">
        <v>1</v>
      </c>
      <c r="E301" s="5">
        <v>211</v>
      </c>
      <c r="F301" s="5">
        <f>ROUND(Source!Y274,O301)</f>
        <v>150</v>
      </c>
      <c r="G301" s="5" t="s">
        <v>86</v>
      </c>
      <c r="H301" s="5" t="s">
        <v>87</v>
      </c>
      <c r="I301" s="5"/>
      <c r="J301" s="5"/>
      <c r="K301" s="5">
        <v>211</v>
      </c>
      <c r="L301" s="5">
        <v>26</v>
      </c>
      <c r="M301" s="5">
        <v>3</v>
      </c>
      <c r="N301" s="5" t="s">
        <v>3</v>
      </c>
      <c r="O301" s="5">
        <v>0</v>
      </c>
      <c r="P301" s="5">
        <f>ROUND(Source!DQ274,O301)</f>
        <v>7630</v>
      </c>
      <c r="Q301" s="5"/>
      <c r="R301" s="5"/>
      <c r="S301" s="5"/>
      <c r="T301" s="5"/>
      <c r="U301" s="5"/>
      <c r="V301" s="5"/>
      <c r="W301" s="5">
        <v>149.81</v>
      </c>
      <c r="X301" s="5">
        <v>1</v>
      </c>
      <c r="Y301" s="5">
        <v>149.81</v>
      </c>
      <c r="Z301" s="5">
        <v>7630</v>
      </c>
      <c r="AA301" s="5">
        <v>1</v>
      </c>
      <c r="AB301" s="5">
        <v>7630</v>
      </c>
    </row>
    <row r="302" spans="1:206" x14ac:dyDescent="0.2">
      <c r="A302" s="5">
        <v>50</v>
      </c>
      <c r="B302" s="5">
        <v>0</v>
      </c>
      <c r="C302" s="5">
        <v>0</v>
      </c>
      <c r="D302" s="5">
        <v>1</v>
      </c>
      <c r="E302" s="5">
        <v>224</v>
      </c>
      <c r="F302" s="5">
        <f>ROUND(Source!AR274,O302)</f>
        <v>13978</v>
      </c>
      <c r="G302" s="5" t="s">
        <v>88</v>
      </c>
      <c r="H302" s="5" t="s">
        <v>89</v>
      </c>
      <c r="I302" s="5"/>
      <c r="J302" s="5"/>
      <c r="K302" s="5">
        <v>224</v>
      </c>
      <c r="L302" s="5">
        <v>27</v>
      </c>
      <c r="M302" s="5">
        <v>3</v>
      </c>
      <c r="N302" s="5" t="s">
        <v>3</v>
      </c>
      <c r="O302" s="5">
        <v>0</v>
      </c>
      <c r="P302" s="5">
        <f>ROUND(Source!EJ274,O302)</f>
        <v>70332</v>
      </c>
      <c r="Q302" s="5"/>
      <c r="R302" s="5"/>
      <c r="S302" s="5"/>
      <c r="T302" s="5"/>
      <c r="U302" s="5"/>
      <c r="V302" s="5"/>
      <c r="W302" s="5">
        <v>13978.35</v>
      </c>
      <c r="X302" s="5">
        <v>1</v>
      </c>
      <c r="Y302" s="5">
        <v>13978.35</v>
      </c>
      <c r="Z302" s="5">
        <v>70332</v>
      </c>
      <c r="AA302" s="5">
        <v>1</v>
      </c>
      <c r="AB302" s="5">
        <v>70332</v>
      </c>
    </row>
    <row r="304" spans="1:206" x14ac:dyDescent="0.2">
      <c r="A304" s="3">
        <v>51</v>
      </c>
      <c r="B304" s="3">
        <f>B20</f>
        <v>1</v>
      </c>
      <c r="C304" s="3">
        <f>A20</f>
        <v>3</v>
      </c>
      <c r="D304" s="3">
        <f>ROW(A20)</f>
        <v>20</v>
      </c>
      <c r="E304" s="3"/>
      <c r="F304" s="3" t="str">
        <f>IF(F20&lt;&gt;"",F20,"")</f>
        <v>02-01-16</v>
      </c>
      <c r="G304" s="3" t="str">
        <f>IF(G20&lt;&gt;"",G20,"")</f>
        <v>Контроль температуры КЛ</v>
      </c>
      <c r="H304" s="3">
        <v>0</v>
      </c>
      <c r="I304" s="3"/>
      <c r="J304" s="3"/>
      <c r="K304" s="3"/>
      <c r="L304" s="3"/>
      <c r="M304" s="3"/>
      <c r="N304" s="3"/>
      <c r="O304" s="3">
        <f t="shared" ref="O304:T304" si="187">ROUND(O197+O274+AB304,0)</f>
        <v>17710383</v>
      </c>
      <c r="P304" s="3">
        <f t="shared" si="187"/>
        <v>17706748</v>
      </c>
      <c r="Q304" s="3">
        <f t="shared" si="187"/>
        <v>2704</v>
      </c>
      <c r="R304" s="3">
        <f t="shared" si="187"/>
        <v>311</v>
      </c>
      <c r="S304" s="3">
        <f t="shared" si="187"/>
        <v>932</v>
      </c>
      <c r="T304" s="3">
        <f t="shared" si="187"/>
        <v>0</v>
      </c>
      <c r="U304" s="3">
        <f>U197+U274+AH304</f>
        <v>88.329000000000008</v>
      </c>
      <c r="V304" s="3">
        <f>V197+V274+AI304</f>
        <v>25.499000000000002</v>
      </c>
      <c r="W304" s="3">
        <f>ROUND(W197+W274+AJ304,0)</f>
        <v>1</v>
      </c>
      <c r="X304" s="3">
        <f>ROUND(X197+X274+AK304,0)</f>
        <v>1158</v>
      </c>
      <c r="Y304" s="3">
        <f>ROUND(Y197+Y274+AL304,0)</f>
        <v>600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>
        <f t="shared" ref="AO304:BD304" si="188">ROUND(AO197+AO274+BX304,0)</f>
        <v>0</v>
      </c>
      <c r="AP304" s="3">
        <f t="shared" si="188"/>
        <v>17640920</v>
      </c>
      <c r="AQ304" s="3">
        <f t="shared" si="188"/>
        <v>0</v>
      </c>
      <c r="AR304" s="3">
        <f t="shared" si="188"/>
        <v>17712141</v>
      </c>
      <c r="AS304" s="3">
        <f t="shared" si="188"/>
        <v>63740</v>
      </c>
      <c r="AT304" s="3">
        <f t="shared" si="188"/>
        <v>7481</v>
      </c>
      <c r="AU304" s="3">
        <f t="shared" si="188"/>
        <v>0</v>
      </c>
      <c r="AV304" s="3">
        <f t="shared" si="188"/>
        <v>17706748</v>
      </c>
      <c r="AW304" s="3">
        <f t="shared" si="188"/>
        <v>65828</v>
      </c>
      <c r="AX304" s="3">
        <f t="shared" si="188"/>
        <v>0</v>
      </c>
      <c r="AY304" s="3">
        <f t="shared" si="188"/>
        <v>65828</v>
      </c>
      <c r="AZ304" s="3">
        <f t="shared" si="188"/>
        <v>17640920</v>
      </c>
      <c r="BA304" s="3">
        <f t="shared" si="188"/>
        <v>0</v>
      </c>
      <c r="BB304" s="3">
        <f t="shared" si="188"/>
        <v>0</v>
      </c>
      <c r="BC304" s="3">
        <f t="shared" si="188"/>
        <v>0</v>
      </c>
      <c r="BD304" s="3">
        <f t="shared" si="188"/>
        <v>0</v>
      </c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4">
        <f t="shared" ref="DG304:DL304" si="189">ROUND(DG197+DG274+DT304,0)</f>
        <v>18547615</v>
      </c>
      <c r="DH304" s="4">
        <f t="shared" si="189"/>
        <v>18469263</v>
      </c>
      <c r="DI304" s="4">
        <f t="shared" si="189"/>
        <v>30909</v>
      </c>
      <c r="DJ304" s="4">
        <f t="shared" si="189"/>
        <v>15828</v>
      </c>
      <c r="DK304" s="4">
        <f t="shared" si="189"/>
        <v>47443</v>
      </c>
      <c r="DL304" s="4">
        <f t="shared" si="189"/>
        <v>0</v>
      </c>
      <c r="DM304" s="4">
        <f>DM197+DM274+DZ304</f>
        <v>88.329000000000008</v>
      </c>
      <c r="DN304" s="4">
        <f>DN197+DN274+EA304</f>
        <v>25.499000000000002</v>
      </c>
      <c r="DO304" s="4">
        <f>ROUND(DO197+DO274+EB304,0)</f>
        <v>1</v>
      </c>
      <c r="DP304" s="4">
        <f>ROUND(DP197+DP274+EC304,0)</f>
        <v>58987</v>
      </c>
      <c r="DQ304" s="4">
        <f>ROUND(DQ197+DQ274+ED304,0)</f>
        <v>30565</v>
      </c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>
        <f t="shared" ref="EG304:EV304" si="190">ROUND(EG197+EG274+FP304,0)</f>
        <v>0</v>
      </c>
      <c r="EH304" s="4">
        <f t="shared" si="190"/>
        <v>18388189</v>
      </c>
      <c r="EI304" s="4">
        <f t="shared" si="190"/>
        <v>0</v>
      </c>
      <c r="EJ304" s="4">
        <f t="shared" si="190"/>
        <v>18662492</v>
      </c>
      <c r="EK304" s="4">
        <f t="shared" si="190"/>
        <v>65016</v>
      </c>
      <c r="EL304" s="4">
        <f t="shared" si="190"/>
        <v>209287</v>
      </c>
      <c r="EM304" s="4">
        <f t="shared" si="190"/>
        <v>0</v>
      </c>
      <c r="EN304" s="4">
        <f t="shared" si="190"/>
        <v>18469263</v>
      </c>
      <c r="EO304" s="4">
        <f t="shared" si="190"/>
        <v>81074</v>
      </c>
      <c r="EP304" s="4">
        <f t="shared" si="190"/>
        <v>0</v>
      </c>
      <c r="EQ304" s="4">
        <f t="shared" si="190"/>
        <v>81074</v>
      </c>
      <c r="ER304" s="4">
        <f t="shared" si="190"/>
        <v>18388189</v>
      </c>
      <c r="ES304" s="4">
        <f t="shared" si="190"/>
        <v>0</v>
      </c>
      <c r="ET304" s="4">
        <f t="shared" si="190"/>
        <v>0</v>
      </c>
      <c r="EU304" s="4">
        <f t="shared" si="190"/>
        <v>0</v>
      </c>
      <c r="EV304" s="4">
        <f t="shared" si="190"/>
        <v>0</v>
      </c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  <c r="GB304" s="4"/>
      <c r="GC304" s="4"/>
      <c r="GD304" s="4"/>
      <c r="GE304" s="4"/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201</v>
      </c>
      <c r="F306" s="5">
        <f>ROUND(Source!O304,O306)</f>
        <v>17710383</v>
      </c>
      <c r="G306" s="5" t="s">
        <v>37</v>
      </c>
      <c r="H306" s="5" t="s">
        <v>38</v>
      </c>
      <c r="I306" s="5"/>
      <c r="J306" s="5"/>
      <c r="K306" s="5">
        <v>201</v>
      </c>
      <c r="L306" s="5">
        <v>1</v>
      </c>
      <c r="M306" s="5">
        <v>3</v>
      </c>
      <c r="N306" s="5" t="s">
        <v>3</v>
      </c>
      <c r="O306" s="5">
        <v>0</v>
      </c>
      <c r="P306" s="5">
        <f>ROUND(Source!DG304,O306)</f>
        <v>18547615</v>
      </c>
      <c r="Q306" s="5"/>
      <c r="R306" s="5"/>
      <c r="S306" s="5"/>
      <c r="T306" s="5"/>
      <c r="U306" s="5"/>
      <c r="V306" s="5"/>
      <c r="W306" s="5">
        <v>69463.12</v>
      </c>
      <c r="X306" s="5">
        <v>1</v>
      </c>
      <c r="Y306" s="5">
        <v>69463.12</v>
      </c>
      <c r="Z306" s="5">
        <v>159426</v>
      </c>
      <c r="AA306" s="5">
        <v>1</v>
      </c>
      <c r="AB306" s="5">
        <v>159426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202</v>
      </c>
      <c r="F307" s="5">
        <f>ROUND(Source!P304,O307)</f>
        <v>17706748</v>
      </c>
      <c r="G307" s="5" t="s">
        <v>39</v>
      </c>
      <c r="H307" s="5" t="s">
        <v>40</v>
      </c>
      <c r="I307" s="5"/>
      <c r="J307" s="5"/>
      <c r="K307" s="5">
        <v>202</v>
      </c>
      <c r="L307" s="5">
        <v>2</v>
      </c>
      <c r="M307" s="5">
        <v>3</v>
      </c>
      <c r="N307" s="5" t="s">
        <v>3</v>
      </c>
      <c r="O307" s="5">
        <v>0</v>
      </c>
      <c r="P307" s="5">
        <f>ROUND(Source!DH304,O307)</f>
        <v>18469263</v>
      </c>
      <c r="Q307" s="5"/>
      <c r="R307" s="5"/>
      <c r="S307" s="5"/>
      <c r="T307" s="5"/>
      <c r="U307" s="5"/>
      <c r="V307" s="5"/>
      <c r="W307" s="5">
        <v>17706748.109999999</v>
      </c>
      <c r="X307" s="5">
        <v>1</v>
      </c>
      <c r="Y307" s="5">
        <v>17706748.109999999</v>
      </c>
      <c r="Z307" s="5">
        <v>18469263</v>
      </c>
      <c r="AA307" s="5">
        <v>1</v>
      </c>
      <c r="AB307" s="5">
        <v>18469263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222</v>
      </c>
      <c r="F308" s="5">
        <f>ROUND(Source!AO304,O308)</f>
        <v>0</v>
      </c>
      <c r="G308" s="5" t="s">
        <v>41</v>
      </c>
      <c r="H308" s="5" t="s">
        <v>42</v>
      </c>
      <c r="I308" s="5"/>
      <c r="J308" s="5"/>
      <c r="K308" s="5">
        <v>222</v>
      </c>
      <c r="L308" s="5">
        <v>3</v>
      </c>
      <c r="M308" s="5">
        <v>3</v>
      </c>
      <c r="N308" s="5" t="s">
        <v>3</v>
      </c>
      <c r="O308" s="5">
        <v>0</v>
      </c>
      <c r="P308" s="5">
        <f>ROUND(Source!EG304,O308)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225</v>
      </c>
      <c r="F309" s="5">
        <f>ROUND(Source!AV304,O309)</f>
        <v>17706748</v>
      </c>
      <c r="G309" s="5" t="s">
        <v>43</v>
      </c>
      <c r="H309" s="5" t="s">
        <v>44</v>
      </c>
      <c r="I309" s="5"/>
      <c r="J309" s="5"/>
      <c r="K309" s="5">
        <v>225</v>
      </c>
      <c r="L309" s="5">
        <v>4</v>
      </c>
      <c r="M309" s="5">
        <v>3</v>
      </c>
      <c r="N309" s="5" t="s">
        <v>3</v>
      </c>
      <c r="O309" s="5">
        <v>0</v>
      </c>
      <c r="P309" s="5">
        <f>ROUND(Source!EN304,O309)</f>
        <v>18469263</v>
      </c>
      <c r="Q309" s="5"/>
      <c r="R309" s="5"/>
      <c r="S309" s="5"/>
      <c r="T309" s="5"/>
      <c r="U309" s="5"/>
      <c r="V309" s="5"/>
      <c r="W309" s="5">
        <v>17706748.109999999</v>
      </c>
      <c r="X309" s="5">
        <v>1</v>
      </c>
      <c r="Y309" s="5">
        <v>17706748.109999999</v>
      </c>
      <c r="Z309" s="5">
        <v>18469263</v>
      </c>
      <c r="AA309" s="5">
        <v>1</v>
      </c>
      <c r="AB309" s="5">
        <v>18469263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226</v>
      </c>
      <c r="F310" s="5">
        <f>ROUND(Source!AW304,O310)</f>
        <v>65828</v>
      </c>
      <c r="G310" s="5" t="s">
        <v>45</v>
      </c>
      <c r="H310" s="5" t="s">
        <v>46</v>
      </c>
      <c r="I310" s="5"/>
      <c r="J310" s="5"/>
      <c r="K310" s="5">
        <v>226</v>
      </c>
      <c r="L310" s="5">
        <v>5</v>
      </c>
      <c r="M310" s="5">
        <v>3</v>
      </c>
      <c r="N310" s="5" t="s">
        <v>3</v>
      </c>
      <c r="O310" s="5">
        <v>0</v>
      </c>
      <c r="P310" s="5">
        <f>ROUND(Source!EO304,O310)</f>
        <v>81074</v>
      </c>
      <c r="Q310" s="5"/>
      <c r="R310" s="5"/>
      <c r="S310" s="5"/>
      <c r="T310" s="5"/>
      <c r="U310" s="5"/>
      <c r="V310" s="5"/>
      <c r="W310" s="5">
        <v>65828.11</v>
      </c>
      <c r="X310" s="5">
        <v>1</v>
      </c>
      <c r="Y310" s="5">
        <v>65828.11</v>
      </c>
      <c r="Z310" s="5">
        <v>81074</v>
      </c>
      <c r="AA310" s="5">
        <v>1</v>
      </c>
      <c r="AB310" s="5">
        <v>81074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227</v>
      </c>
      <c r="F311" s="5">
        <f>ROUND(Source!AX304,O311)</f>
        <v>0</v>
      </c>
      <c r="G311" s="5" t="s">
        <v>47</v>
      </c>
      <c r="H311" s="5" t="s">
        <v>48</v>
      </c>
      <c r="I311" s="5"/>
      <c r="J311" s="5"/>
      <c r="K311" s="5">
        <v>227</v>
      </c>
      <c r="L311" s="5">
        <v>6</v>
      </c>
      <c r="M311" s="5">
        <v>3</v>
      </c>
      <c r="N311" s="5" t="s">
        <v>3</v>
      </c>
      <c r="O311" s="5">
        <v>0</v>
      </c>
      <c r="P311" s="5">
        <f>ROUND(Source!EP304,O311)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228</v>
      </c>
      <c r="F312" s="5">
        <f>ROUND(Source!AY304,O312)</f>
        <v>65828</v>
      </c>
      <c r="G312" s="5" t="s">
        <v>49</v>
      </c>
      <c r="H312" s="5" t="s">
        <v>50</v>
      </c>
      <c r="I312" s="5"/>
      <c r="J312" s="5"/>
      <c r="K312" s="5">
        <v>228</v>
      </c>
      <c r="L312" s="5">
        <v>7</v>
      </c>
      <c r="M312" s="5">
        <v>3</v>
      </c>
      <c r="N312" s="5" t="s">
        <v>3</v>
      </c>
      <c r="O312" s="5">
        <v>0</v>
      </c>
      <c r="P312" s="5">
        <f>ROUND(Source!EQ304,O312)</f>
        <v>81074</v>
      </c>
      <c r="Q312" s="5"/>
      <c r="R312" s="5"/>
      <c r="S312" s="5"/>
      <c r="T312" s="5"/>
      <c r="U312" s="5"/>
      <c r="V312" s="5"/>
      <c r="W312" s="5">
        <v>65828.11</v>
      </c>
      <c r="X312" s="5">
        <v>1</v>
      </c>
      <c r="Y312" s="5">
        <v>65828.11</v>
      </c>
      <c r="Z312" s="5">
        <v>81074</v>
      </c>
      <c r="AA312" s="5">
        <v>1</v>
      </c>
      <c r="AB312" s="5">
        <v>81074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216</v>
      </c>
      <c r="F313" s="5">
        <f>ROUND(Source!AP304,O313)</f>
        <v>17640920</v>
      </c>
      <c r="G313" s="5" t="s">
        <v>51</v>
      </c>
      <c r="H313" s="5" t="s">
        <v>52</v>
      </c>
      <c r="I313" s="5"/>
      <c r="J313" s="5"/>
      <c r="K313" s="5">
        <v>216</v>
      </c>
      <c r="L313" s="5">
        <v>8</v>
      </c>
      <c r="M313" s="5">
        <v>3</v>
      </c>
      <c r="N313" s="5" t="s">
        <v>3</v>
      </c>
      <c r="O313" s="5">
        <v>0</v>
      </c>
      <c r="P313" s="5">
        <f>ROUND(Source!EH304,O313)</f>
        <v>18388189</v>
      </c>
      <c r="Q313" s="5"/>
      <c r="R313" s="5"/>
      <c r="S313" s="5"/>
      <c r="T313" s="5"/>
      <c r="U313" s="5"/>
      <c r="V313" s="5"/>
      <c r="W313" s="5">
        <v>17640920</v>
      </c>
      <c r="X313" s="5">
        <v>1</v>
      </c>
      <c r="Y313" s="5">
        <v>17640920</v>
      </c>
      <c r="Z313" s="5">
        <v>18388189</v>
      </c>
      <c r="AA313" s="5">
        <v>1</v>
      </c>
      <c r="AB313" s="5">
        <v>18388189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223</v>
      </c>
      <c r="F314" s="5">
        <f>ROUND(Source!AQ304,O314)</f>
        <v>0</v>
      </c>
      <c r="G314" s="5" t="s">
        <v>53</v>
      </c>
      <c r="H314" s="5" t="s">
        <v>54</v>
      </c>
      <c r="I314" s="5"/>
      <c r="J314" s="5"/>
      <c r="K314" s="5">
        <v>223</v>
      </c>
      <c r="L314" s="5">
        <v>9</v>
      </c>
      <c r="M314" s="5">
        <v>3</v>
      </c>
      <c r="N314" s="5" t="s">
        <v>3</v>
      </c>
      <c r="O314" s="5">
        <v>0</v>
      </c>
      <c r="P314" s="5">
        <f>ROUND(Source!EI304,O314)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229</v>
      </c>
      <c r="F315" s="5">
        <f>ROUND(Source!AZ304,O315)</f>
        <v>17640920</v>
      </c>
      <c r="G315" s="5" t="s">
        <v>55</v>
      </c>
      <c r="H315" s="5" t="s">
        <v>56</v>
      </c>
      <c r="I315" s="5"/>
      <c r="J315" s="5"/>
      <c r="K315" s="5">
        <v>229</v>
      </c>
      <c r="L315" s="5">
        <v>10</v>
      </c>
      <c r="M315" s="5">
        <v>3</v>
      </c>
      <c r="N315" s="5" t="s">
        <v>3</v>
      </c>
      <c r="O315" s="5">
        <v>0</v>
      </c>
      <c r="P315" s="5">
        <f>ROUND(Source!ER304,O315)</f>
        <v>18388189</v>
      </c>
      <c r="Q315" s="5"/>
      <c r="R315" s="5"/>
      <c r="S315" s="5"/>
      <c r="T315" s="5"/>
      <c r="U315" s="5"/>
      <c r="V315" s="5"/>
      <c r="W315" s="5">
        <v>17640920</v>
      </c>
      <c r="X315" s="5">
        <v>1</v>
      </c>
      <c r="Y315" s="5">
        <v>17640920</v>
      </c>
      <c r="Z315" s="5">
        <v>18388189</v>
      </c>
      <c r="AA315" s="5">
        <v>1</v>
      </c>
      <c r="AB315" s="5">
        <v>18388189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203</v>
      </c>
      <c r="F316" s="5">
        <f>ROUND(Source!Q304,O316)</f>
        <v>2704</v>
      </c>
      <c r="G316" s="5" t="s">
        <v>31</v>
      </c>
      <c r="H316" s="5" t="s">
        <v>57</v>
      </c>
      <c r="I316" s="5"/>
      <c r="J316" s="5"/>
      <c r="K316" s="5">
        <v>203</v>
      </c>
      <c r="L316" s="5">
        <v>11</v>
      </c>
      <c r="M316" s="5">
        <v>3</v>
      </c>
      <c r="N316" s="5" t="s">
        <v>3</v>
      </c>
      <c r="O316" s="5">
        <v>0</v>
      </c>
      <c r="P316" s="5">
        <f>ROUND(Source!DI304,O316)</f>
        <v>30909</v>
      </c>
      <c r="Q316" s="5"/>
      <c r="R316" s="5"/>
      <c r="S316" s="5"/>
      <c r="T316" s="5"/>
      <c r="U316" s="5"/>
      <c r="V316" s="5"/>
      <c r="W316" s="5">
        <v>2703.48</v>
      </c>
      <c r="X316" s="5">
        <v>1</v>
      </c>
      <c r="Y316" s="5">
        <v>2703.48</v>
      </c>
      <c r="Z316" s="5">
        <v>30909</v>
      </c>
      <c r="AA316" s="5">
        <v>1</v>
      </c>
      <c r="AB316" s="5">
        <v>30909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231</v>
      </c>
      <c r="F317" s="5">
        <f>ROUND(Source!BB304,O317)</f>
        <v>0</v>
      </c>
      <c r="G317" s="5" t="s">
        <v>58</v>
      </c>
      <c r="H317" s="5" t="s">
        <v>59</v>
      </c>
      <c r="I317" s="5"/>
      <c r="J317" s="5"/>
      <c r="K317" s="5">
        <v>231</v>
      </c>
      <c r="L317" s="5">
        <v>12</v>
      </c>
      <c r="M317" s="5">
        <v>3</v>
      </c>
      <c r="N317" s="5" t="s">
        <v>3</v>
      </c>
      <c r="O317" s="5">
        <v>0</v>
      </c>
      <c r="P317" s="5">
        <f>ROUND(Source!ET304,O317)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204</v>
      </c>
      <c r="F318" s="5">
        <f>ROUND(Source!R304,O318)</f>
        <v>311</v>
      </c>
      <c r="G318" s="5" t="s">
        <v>60</v>
      </c>
      <c r="H318" s="5" t="s">
        <v>61</v>
      </c>
      <c r="I318" s="5"/>
      <c r="J318" s="5"/>
      <c r="K318" s="5">
        <v>204</v>
      </c>
      <c r="L318" s="5">
        <v>13</v>
      </c>
      <c r="M318" s="5">
        <v>3</v>
      </c>
      <c r="N318" s="5" t="s">
        <v>3</v>
      </c>
      <c r="O318" s="5">
        <v>0</v>
      </c>
      <c r="P318" s="5">
        <f>ROUND(Source!DJ304,O318)</f>
        <v>15828</v>
      </c>
      <c r="Q318" s="5"/>
      <c r="R318" s="5"/>
      <c r="S318" s="5"/>
      <c r="T318" s="5"/>
      <c r="U318" s="5"/>
      <c r="V318" s="5"/>
      <c r="W318" s="5">
        <v>310.77999999999997</v>
      </c>
      <c r="X318" s="5">
        <v>1</v>
      </c>
      <c r="Y318" s="5">
        <v>310.77999999999997</v>
      </c>
      <c r="Z318" s="5">
        <v>15828</v>
      </c>
      <c r="AA318" s="5">
        <v>1</v>
      </c>
      <c r="AB318" s="5">
        <v>15828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205</v>
      </c>
      <c r="F319" s="5">
        <f>ROUND(Source!S304,O319)</f>
        <v>932</v>
      </c>
      <c r="G319" s="5" t="s">
        <v>62</v>
      </c>
      <c r="H319" s="5" t="s">
        <v>63</v>
      </c>
      <c r="I319" s="5"/>
      <c r="J319" s="5"/>
      <c r="K319" s="5">
        <v>205</v>
      </c>
      <c r="L319" s="5">
        <v>14</v>
      </c>
      <c r="M319" s="5">
        <v>3</v>
      </c>
      <c r="N319" s="5" t="s">
        <v>3</v>
      </c>
      <c r="O319" s="5">
        <v>0</v>
      </c>
      <c r="P319" s="5">
        <f>ROUND(Source!DK304,O319)</f>
        <v>47443</v>
      </c>
      <c r="Q319" s="5"/>
      <c r="R319" s="5"/>
      <c r="S319" s="5"/>
      <c r="T319" s="5"/>
      <c r="U319" s="5"/>
      <c r="V319" s="5"/>
      <c r="W319" s="5">
        <v>931.53000000000009</v>
      </c>
      <c r="X319" s="5">
        <v>1</v>
      </c>
      <c r="Y319" s="5">
        <v>931.53000000000009</v>
      </c>
      <c r="Z319" s="5">
        <v>47443</v>
      </c>
      <c r="AA319" s="5">
        <v>1</v>
      </c>
      <c r="AB319" s="5">
        <v>47443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232</v>
      </c>
      <c r="F320" s="5">
        <f>ROUND(Source!BC304,O320)</f>
        <v>0</v>
      </c>
      <c r="G320" s="5" t="s">
        <v>64</v>
      </c>
      <c r="H320" s="5" t="s">
        <v>65</v>
      </c>
      <c r="I320" s="5"/>
      <c r="J320" s="5"/>
      <c r="K320" s="5">
        <v>232</v>
      </c>
      <c r="L320" s="5">
        <v>15</v>
      </c>
      <c r="M320" s="5">
        <v>3</v>
      </c>
      <c r="N320" s="5" t="s">
        <v>3</v>
      </c>
      <c r="O320" s="5">
        <v>0</v>
      </c>
      <c r="P320" s="5">
        <f>ROUND(Source!EU304,O320)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06" x14ac:dyDescent="0.2">
      <c r="A321" s="5">
        <v>50</v>
      </c>
      <c r="B321" s="5">
        <v>0</v>
      </c>
      <c r="C321" s="5">
        <v>0</v>
      </c>
      <c r="D321" s="5">
        <v>1</v>
      </c>
      <c r="E321" s="5">
        <v>214</v>
      </c>
      <c r="F321" s="5">
        <f>ROUND(Source!AS304,O321)</f>
        <v>63740</v>
      </c>
      <c r="G321" s="5" t="s">
        <v>66</v>
      </c>
      <c r="H321" s="5" t="s">
        <v>67</v>
      </c>
      <c r="I321" s="5"/>
      <c r="J321" s="5"/>
      <c r="K321" s="5">
        <v>214</v>
      </c>
      <c r="L321" s="5">
        <v>16</v>
      </c>
      <c r="M321" s="5">
        <v>3</v>
      </c>
      <c r="N321" s="5" t="s">
        <v>3</v>
      </c>
      <c r="O321" s="5">
        <v>0</v>
      </c>
      <c r="P321" s="5">
        <f>ROUND(Source!EK304,O321)</f>
        <v>65016</v>
      </c>
      <c r="Q321" s="5"/>
      <c r="R321" s="5"/>
      <c r="S321" s="5"/>
      <c r="T321" s="5"/>
      <c r="U321" s="5"/>
      <c r="V321" s="5"/>
      <c r="W321" s="5">
        <v>63740</v>
      </c>
      <c r="X321" s="5">
        <v>1</v>
      </c>
      <c r="Y321" s="5">
        <v>63740</v>
      </c>
      <c r="Z321" s="5">
        <v>65016</v>
      </c>
      <c r="AA321" s="5">
        <v>1</v>
      </c>
      <c r="AB321" s="5">
        <v>65016</v>
      </c>
    </row>
    <row r="322" spans="1:206" x14ac:dyDescent="0.2">
      <c r="A322" s="5">
        <v>50</v>
      </c>
      <c r="B322" s="5">
        <v>0</v>
      </c>
      <c r="C322" s="5">
        <v>0</v>
      </c>
      <c r="D322" s="5">
        <v>1</v>
      </c>
      <c r="E322" s="5">
        <v>215</v>
      </c>
      <c r="F322" s="5">
        <f>ROUND(Source!AT304,O322)</f>
        <v>7481</v>
      </c>
      <c r="G322" s="5" t="s">
        <v>68</v>
      </c>
      <c r="H322" s="5" t="s">
        <v>69</v>
      </c>
      <c r="I322" s="5"/>
      <c r="J322" s="5"/>
      <c r="K322" s="5">
        <v>215</v>
      </c>
      <c r="L322" s="5">
        <v>17</v>
      </c>
      <c r="M322" s="5">
        <v>3</v>
      </c>
      <c r="N322" s="5" t="s">
        <v>3</v>
      </c>
      <c r="O322" s="5">
        <v>0</v>
      </c>
      <c r="P322" s="5">
        <f>ROUND(Source!EL304,O322)</f>
        <v>209287</v>
      </c>
      <c r="Q322" s="5"/>
      <c r="R322" s="5"/>
      <c r="S322" s="5"/>
      <c r="T322" s="5"/>
      <c r="U322" s="5"/>
      <c r="V322" s="5"/>
      <c r="W322" s="5">
        <v>7481.43</v>
      </c>
      <c r="X322" s="5">
        <v>1</v>
      </c>
      <c r="Y322" s="5">
        <v>7481.43</v>
      </c>
      <c r="Z322" s="5">
        <v>209287</v>
      </c>
      <c r="AA322" s="5">
        <v>1</v>
      </c>
      <c r="AB322" s="5">
        <v>209287</v>
      </c>
    </row>
    <row r="323" spans="1:206" x14ac:dyDescent="0.2">
      <c r="A323" s="5">
        <v>50</v>
      </c>
      <c r="B323" s="5">
        <v>0</v>
      </c>
      <c r="C323" s="5">
        <v>0</v>
      </c>
      <c r="D323" s="5">
        <v>1</v>
      </c>
      <c r="E323" s="5">
        <v>217</v>
      </c>
      <c r="F323" s="5">
        <f>ROUND(Source!AU304,O323)</f>
        <v>0</v>
      </c>
      <c r="G323" s="5" t="s">
        <v>70</v>
      </c>
      <c r="H323" s="5" t="s">
        <v>71</v>
      </c>
      <c r="I323" s="5"/>
      <c r="J323" s="5"/>
      <c r="K323" s="5">
        <v>217</v>
      </c>
      <c r="L323" s="5">
        <v>18</v>
      </c>
      <c r="M323" s="5">
        <v>3</v>
      </c>
      <c r="N323" s="5" t="s">
        <v>3</v>
      </c>
      <c r="O323" s="5">
        <v>0</v>
      </c>
      <c r="P323" s="5">
        <f>ROUND(Source!EM304,O323)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06" x14ac:dyDescent="0.2">
      <c r="A324" s="5">
        <v>50</v>
      </c>
      <c r="B324" s="5">
        <v>0</v>
      </c>
      <c r="C324" s="5">
        <v>0</v>
      </c>
      <c r="D324" s="5">
        <v>1</v>
      </c>
      <c r="E324" s="5">
        <v>230</v>
      </c>
      <c r="F324" s="5">
        <f>ROUND(Source!BA304,O324)</f>
        <v>0</v>
      </c>
      <c r="G324" s="5" t="s">
        <v>72</v>
      </c>
      <c r="H324" s="5" t="s">
        <v>73</v>
      </c>
      <c r="I324" s="5"/>
      <c r="J324" s="5"/>
      <c r="K324" s="5">
        <v>230</v>
      </c>
      <c r="L324" s="5">
        <v>19</v>
      </c>
      <c r="M324" s="5">
        <v>3</v>
      </c>
      <c r="N324" s="5" t="s">
        <v>3</v>
      </c>
      <c r="O324" s="5">
        <v>0</v>
      </c>
      <c r="P324" s="5">
        <f>ROUND(Source!ES304,O324)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06" x14ac:dyDescent="0.2">
      <c r="A325" s="5">
        <v>50</v>
      </c>
      <c r="B325" s="5">
        <v>0</v>
      </c>
      <c r="C325" s="5">
        <v>0</v>
      </c>
      <c r="D325" s="5">
        <v>1</v>
      </c>
      <c r="E325" s="5">
        <v>206</v>
      </c>
      <c r="F325" s="5">
        <f>ROUND(Source!T304,O325)</f>
        <v>0</v>
      </c>
      <c r="G325" s="5" t="s">
        <v>74</v>
      </c>
      <c r="H325" s="5" t="s">
        <v>75</v>
      </c>
      <c r="I325" s="5"/>
      <c r="J325" s="5"/>
      <c r="K325" s="5">
        <v>206</v>
      </c>
      <c r="L325" s="5">
        <v>20</v>
      </c>
      <c r="M325" s="5">
        <v>3</v>
      </c>
      <c r="N325" s="5" t="s">
        <v>3</v>
      </c>
      <c r="O325" s="5">
        <v>0</v>
      </c>
      <c r="P325" s="5">
        <f>ROUND(Source!DL304,O325)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06" x14ac:dyDescent="0.2">
      <c r="A326" s="5">
        <v>50</v>
      </c>
      <c r="B326" s="5">
        <v>0</v>
      </c>
      <c r="C326" s="5">
        <v>0</v>
      </c>
      <c r="D326" s="5">
        <v>1</v>
      </c>
      <c r="E326" s="5">
        <v>207</v>
      </c>
      <c r="F326" s="5">
        <f>ROUND(Source!U304,O326)</f>
        <v>88.328999999999994</v>
      </c>
      <c r="G326" s="5" t="s">
        <v>76</v>
      </c>
      <c r="H326" s="5" t="s">
        <v>77</v>
      </c>
      <c r="I326" s="5"/>
      <c r="J326" s="5"/>
      <c r="K326" s="5">
        <v>207</v>
      </c>
      <c r="L326" s="5">
        <v>21</v>
      </c>
      <c r="M326" s="5">
        <v>3</v>
      </c>
      <c r="N326" s="5" t="s">
        <v>3</v>
      </c>
      <c r="O326" s="5">
        <v>7</v>
      </c>
      <c r="P326" s="5">
        <f>ROUND(Source!DM304,O326)</f>
        <v>88.328999999999994</v>
      </c>
      <c r="Q326" s="5"/>
      <c r="R326" s="5"/>
      <c r="S326" s="5"/>
      <c r="T326" s="5"/>
      <c r="U326" s="5"/>
      <c r="V326" s="5"/>
      <c r="W326" s="5">
        <v>88.328999999999994</v>
      </c>
      <c r="X326" s="5">
        <v>1</v>
      </c>
      <c r="Y326" s="5">
        <v>88.328999999999994</v>
      </c>
      <c r="Z326" s="5">
        <v>88.328999999999994</v>
      </c>
      <c r="AA326" s="5">
        <v>1</v>
      </c>
      <c r="AB326" s="5">
        <v>88.328999999999994</v>
      </c>
    </row>
    <row r="327" spans="1:206" x14ac:dyDescent="0.2">
      <c r="A327" s="5">
        <v>50</v>
      </c>
      <c r="B327" s="5">
        <v>0</v>
      </c>
      <c r="C327" s="5">
        <v>0</v>
      </c>
      <c r="D327" s="5">
        <v>1</v>
      </c>
      <c r="E327" s="5">
        <v>208</v>
      </c>
      <c r="F327" s="5">
        <f>ROUND(Source!V304,O327)</f>
        <v>25.498999999999999</v>
      </c>
      <c r="G327" s="5" t="s">
        <v>78</v>
      </c>
      <c r="H327" s="5" t="s">
        <v>79</v>
      </c>
      <c r="I327" s="5"/>
      <c r="J327" s="5"/>
      <c r="K327" s="5">
        <v>208</v>
      </c>
      <c r="L327" s="5">
        <v>22</v>
      </c>
      <c r="M327" s="5">
        <v>3</v>
      </c>
      <c r="N327" s="5" t="s">
        <v>3</v>
      </c>
      <c r="O327" s="5">
        <v>7</v>
      </c>
      <c r="P327" s="5">
        <f>ROUND(Source!DN304,O327)</f>
        <v>25.498999999999999</v>
      </c>
      <c r="Q327" s="5"/>
      <c r="R327" s="5"/>
      <c r="S327" s="5"/>
      <c r="T327" s="5"/>
      <c r="U327" s="5"/>
      <c r="V327" s="5"/>
      <c r="W327" s="5">
        <v>25.498999999999999</v>
      </c>
      <c r="X327" s="5">
        <v>1</v>
      </c>
      <c r="Y327" s="5">
        <v>25.498999999999999</v>
      </c>
      <c r="Z327" s="5">
        <v>25.498999999999999</v>
      </c>
      <c r="AA327" s="5">
        <v>1</v>
      </c>
      <c r="AB327" s="5">
        <v>25.498999999999999</v>
      </c>
    </row>
    <row r="328" spans="1:206" x14ac:dyDescent="0.2">
      <c r="A328" s="5">
        <v>50</v>
      </c>
      <c r="B328" s="5">
        <v>0</v>
      </c>
      <c r="C328" s="5">
        <v>0</v>
      </c>
      <c r="D328" s="5">
        <v>1</v>
      </c>
      <c r="E328" s="5">
        <v>209</v>
      </c>
      <c r="F328" s="5">
        <f>ROUND(Source!W304,O328)</f>
        <v>1</v>
      </c>
      <c r="G328" s="5" t="s">
        <v>80</v>
      </c>
      <c r="H328" s="5" t="s">
        <v>81</v>
      </c>
      <c r="I328" s="5"/>
      <c r="J328" s="5"/>
      <c r="K328" s="5">
        <v>209</v>
      </c>
      <c r="L328" s="5">
        <v>23</v>
      </c>
      <c r="M328" s="5">
        <v>3</v>
      </c>
      <c r="N328" s="5" t="s">
        <v>3</v>
      </c>
      <c r="O328" s="5">
        <v>0</v>
      </c>
      <c r="P328" s="5">
        <f>ROUND(Source!DO304,O328)</f>
        <v>1</v>
      </c>
      <c r="Q328" s="5"/>
      <c r="R328" s="5"/>
      <c r="S328" s="5"/>
      <c r="T328" s="5"/>
      <c r="U328" s="5"/>
      <c r="V328" s="5"/>
      <c r="W328" s="5">
        <v>1.1599999999999999</v>
      </c>
      <c r="X328" s="5">
        <v>1</v>
      </c>
      <c r="Y328" s="5">
        <v>1.1599999999999999</v>
      </c>
      <c r="Z328" s="5">
        <v>1</v>
      </c>
      <c r="AA328" s="5">
        <v>1</v>
      </c>
      <c r="AB328" s="5">
        <v>1</v>
      </c>
    </row>
    <row r="329" spans="1:206" x14ac:dyDescent="0.2">
      <c r="A329" s="5">
        <v>50</v>
      </c>
      <c r="B329" s="5">
        <v>0</v>
      </c>
      <c r="C329" s="5">
        <v>0</v>
      </c>
      <c r="D329" s="5">
        <v>1</v>
      </c>
      <c r="E329" s="5">
        <v>233</v>
      </c>
      <c r="F329" s="5">
        <f>ROUND(Source!BD304,O329)</f>
        <v>0</v>
      </c>
      <c r="G329" s="5" t="s">
        <v>82</v>
      </c>
      <c r="H329" s="5" t="s">
        <v>83</v>
      </c>
      <c r="I329" s="5"/>
      <c r="J329" s="5"/>
      <c r="K329" s="5">
        <v>233</v>
      </c>
      <c r="L329" s="5">
        <v>24</v>
      </c>
      <c r="M329" s="5">
        <v>3</v>
      </c>
      <c r="N329" s="5" t="s">
        <v>3</v>
      </c>
      <c r="O329" s="5">
        <v>0</v>
      </c>
      <c r="P329" s="5">
        <f>ROUND(Source!EV304,O329)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06" x14ac:dyDescent="0.2">
      <c r="A330" s="5">
        <v>50</v>
      </c>
      <c r="B330" s="5">
        <v>0</v>
      </c>
      <c r="C330" s="5">
        <v>0</v>
      </c>
      <c r="D330" s="5">
        <v>1</v>
      </c>
      <c r="E330" s="5">
        <v>210</v>
      </c>
      <c r="F330" s="5">
        <f>ROUND(Source!X304,O330)</f>
        <v>1158</v>
      </c>
      <c r="G330" s="5" t="s">
        <v>84</v>
      </c>
      <c r="H330" s="5" t="s">
        <v>85</v>
      </c>
      <c r="I330" s="5"/>
      <c r="J330" s="5"/>
      <c r="K330" s="5">
        <v>210</v>
      </c>
      <c r="L330" s="5">
        <v>25</v>
      </c>
      <c r="M330" s="5">
        <v>3</v>
      </c>
      <c r="N330" s="5" t="s">
        <v>3</v>
      </c>
      <c r="O330" s="5">
        <v>0</v>
      </c>
      <c r="P330" s="5">
        <f>ROUND(Source!DP304,O330)</f>
        <v>58987</v>
      </c>
      <c r="Q330" s="5"/>
      <c r="R330" s="5"/>
      <c r="S330" s="5"/>
      <c r="T330" s="5"/>
      <c r="U330" s="5"/>
      <c r="V330" s="5"/>
      <c r="W330" s="5">
        <v>1158.2</v>
      </c>
      <c r="X330" s="5">
        <v>1</v>
      </c>
      <c r="Y330" s="5">
        <v>1158.2</v>
      </c>
      <c r="Z330" s="5">
        <v>58987</v>
      </c>
      <c r="AA330" s="5">
        <v>1</v>
      </c>
      <c r="AB330" s="5">
        <v>58987</v>
      </c>
    </row>
    <row r="331" spans="1:206" x14ac:dyDescent="0.2">
      <c r="A331" s="5">
        <v>50</v>
      </c>
      <c r="B331" s="5">
        <v>0</v>
      </c>
      <c r="C331" s="5">
        <v>0</v>
      </c>
      <c r="D331" s="5">
        <v>1</v>
      </c>
      <c r="E331" s="5">
        <v>211</v>
      </c>
      <c r="F331" s="5">
        <f>ROUND(Source!Y304,O331)</f>
        <v>600</v>
      </c>
      <c r="G331" s="5" t="s">
        <v>86</v>
      </c>
      <c r="H331" s="5" t="s">
        <v>87</v>
      </c>
      <c r="I331" s="5"/>
      <c r="J331" s="5"/>
      <c r="K331" s="5">
        <v>211</v>
      </c>
      <c r="L331" s="5">
        <v>26</v>
      </c>
      <c r="M331" s="5">
        <v>3</v>
      </c>
      <c r="N331" s="5" t="s">
        <v>3</v>
      </c>
      <c r="O331" s="5">
        <v>0</v>
      </c>
      <c r="P331" s="5">
        <f>ROUND(Source!DQ304,O331)</f>
        <v>30565</v>
      </c>
      <c r="Q331" s="5"/>
      <c r="R331" s="5"/>
      <c r="S331" s="5"/>
      <c r="T331" s="5"/>
      <c r="U331" s="5"/>
      <c r="V331" s="5"/>
      <c r="W331" s="5">
        <v>600.11</v>
      </c>
      <c r="X331" s="5">
        <v>1</v>
      </c>
      <c r="Y331" s="5">
        <v>600.11</v>
      </c>
      <c r="Z331" s="5">
        <v>30565</v>
      </c>
      <c r="AA331" s="5">
        <v>1</v>
      </c>
      <c r="AB331" s="5">
        <v>30565</v>
      </c>
    </row>
    <row r="332" spans="1:206" x14ac:dyDescent="0.2">
      <c r="A332" s="5">
        <v>50</v>
      </c>
      <c r="B332" s="5">
        <v>0</v>
      </c>
      <c r="C332" s="5">
        <v>0</v>
      </c>
      <c r="D332" s="5">
        <v>1</v>
      </c>
      <c r="E332" s="5">
        <v>224</v>
      </c>
      <c r="F332" s="5">
        <f>ROUND(Source!AR304,O332)</f>
        <v>17712141</v>
      </c>
      <c r="G332" s="5" t="s">
        <v>88</v>
      </c>
      <c r="H332" s="5" t="s">
        <v>89</v>
      </c>
      <c r="I332" s="5"/>
      <c r="J332" s="5"/>
      <c r="K332" s="5">
        <v>224</v>
      </c>
      <c r="L332" s="5">
        <v>27</v>
      </c>
      <c r="M332" s="5">
        <v>3</v>
      </c>
      <c r="N332" s="5" t="s">
        <v>3</v>
      </c>
      <c r="O332" s="5">
        <v>0</v>
      </c>
      <c r="P332" s="5">
        <f>ROUND(Source!EJ304,O332)</f>
        <v>18662492</v>
      </c>
      <c r="Q332" s="5"/>
      <c r="R332" s="5"/>
      <c r="S332" s="5"/>
      <c r="T332" s="5"/>
      <c r="U332" s="5"/>
      <c r="V332" s="5"/>
      <c r="W332" s="5">
        <v>17712141.43</v>
      </c>
      <c r="X332" s="5">
        <v>1</v>
      </c>
      <c r="Y332" s="5">
        <v>17712141.43</v>
      </c>
      <c r="Z332" s="5">
        <v>18662492</v>
      </c>
      <c r="AA332" s="5">
        <v>1</v>
      </c>
      <c r="AB332" s="5">
        <v>18662492</v>
      </c>
    </row>
    <row r="334" spans="1:206" x14ac:dyDescent="0.2">
      <c r="A334" s="3">
        <v>51</v>
      </c>
      <c r="B334" s="3">
        <f>B12</f>
        <v>390</v>
      </c>
      <c r="C334" s="3">
        <f>A12</f>
        <v>1</v>
      </c>
      <c r="D334" s="3">
        <f>ROW(A12)</f>
        <v>12</v>
      </c>
      <c r="E334" s="3"/>
      <c r="F334" s="3" t="str">
        <f>IF(F12&lt;&gt;"",F12,"")</f>
        <v>02-01-16</v>
      </c>
      <c r="G334" s="3" t="str">
        <f>IF(G12&lt;&gt;"",G12,"")</f>
        <v>02-01-16 Контроль температуры КЛ</v>
      </c>
      <c r="H334" s="3">
        <v>0</v>
      </c>
      <c r="I334" s="3"/>
      <c r="J334" s="3"/>
      <c r="K334" s="3"/>
      <c r="L334" s="3"/>
      <c r="M334" s="3"/>
      <c r="N334" s="3"/>
      <c r="O334" s="3">
        <f t="shared" ref="O334:T334" si="191">ROUND(O304,0)</f>
        <v>17710383</v>
      </c>
      <c r="P334" s="3">
        <f t="shared" si="191"/>
        <v>17706748</v>
      </c>
      <c r="Q334" s="3">
        <f t="shared" si="191"/>
        <v>2704</v>
      </c>
      <c r="R334" s="3">
        <f t="shared" si="191"/>
        <v>311</v>
      </c>
      <c r="S334" s="3">
        <f t="shared" si="191"/>
        <v>932</v>
      </c>
      <c r="T334" s="3">
        <f t="shared" si="191"/>
        <v>0</v>
      </c>
      <c r="U334" s="3">
        <f>U304</f>
        <v>88.329000000000008</v>
      </c>
      <c r="V334" s="3">
        <f>V304</f>
        <v>25.499000000000002</v>
      </c>
      <c r="W334" s="3">
        <f>ROUND(W304,0)</f>
        <v>1</v>
      </c>
      <c r="X334" s="3">
        <f>ROUND(X304,0)</f>
        <v>1158</v>
      </c>
      <c r="Y334" s="3">
        <f>ROUND(Y304,0)</f>
        <v>600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>
        <f t="shared" ref="AO334:BD334" si="192">ROUND(AO304,0)</f>
        <v>0</v>
      </c>
      <c r="AP334" s="3">
        <f t="shared" si="192"/>
        <v>17640920</v>
      </c>
      <c r="AQ334" s="3">
        <f t="shared" si="192"/>
        <v>0</v>
      </c>
      <c r="AR334" s="3">
        <f t="shared" si="192"/>
        <v>17712141</v>
      </c>
      <c r="AS334" s="3">
        <f t="shared" si="192"/>
        <v>63740</v>
      </c>
      <c r="AT334" s="3">
        <f t="shared" si="192"/>
        <v>7481</v>
      </c>
      <c r="AU334" s="3">
        <f t="shared" si="192"/>
        <v>0</v>
      </c>
      <c r="AV334" s="3">
        <f t="shared" si="192"/>
        <v>17706748</v>
      </c>
      <c r="AW334" s="3">
        <f t="shared" si="192"/>
        <v>65828</v>
      </c>
      <c r="AX334" s="3">
        <f t="shared" si="192"/>
        <v>0</v>
      </c>
      <c r="AY334" s="3">
        <f t="shared" si="192"/>
        <v>65828</v>
      </c>
      <c r="AZ334" s="3">
        <f t="shared" si="192"/>
        <v>17640920</v>
      </c>
      <c r="BA334" s="3">
        <f t="shared" si="192"/>
        <v>0</v>
      </c>
      <c r="BB334" s="3">
        <f t="shared" si="192"/>
        <v>0</v>
      </c>
      <c r="BC334" s="3">
        <f t="shared" si="192"/>
        <v>0</v>
      </c>
      <c r="BD334" s="3">
        <f t="shared" si="192"/>
        <v>0</v>
      </c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4">
        <f t="shared" ref="DG334:DL334" si="193">ROUND(DG304,0)</f>
        <v>18547615</v>
      </c>
      <c r="DH334" s="4">
        <f t="shared" si="193"/>
        <v>18469263</v>
      </c>
      <c r="DI334" s="4">
        <f t="shared" si="193"/>
        <v>30909</v>
      </c>
      <c r="DJ334" s="4">
        <f t="shared" si="193"/>
        <v>15828</v>
      </c>
      <c r="DK334" s="4">
        <f t="shared" si="193"/>
        <v>47443</v>
      </c>
      <c r="DL334" s="4">
        <f t="shared" si="193"/>
        <v>0</v>
      </c>
      <c r="DM334" s="4">
        <f>DM304</f>
        <v>88.329000000000008</v>
      </c>
      <c r="DN334" s="4">
        <f>DN304</f>
        <v>25.499000000000002</v>
      </c>
      <c r="DO334" s="4">
        <f>ROUND(DO304,0)</f>
        <v>1</v>
      </c>
      <c r="DP334" s="4">
        <f>ROUND(DP304,0)</f>
        <v>58987</v>
      </c>
      <c r="DQ334" s="4">
        <f>ROUND(DQ304,0)</f>
        <v>30565</v>
      </c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>
        <f t="shared" ref="EG334:EV334" si="194">ROUND(EG304,0)</f>
        <v>0</v>
      </c>
      <c r="EH334" s="4">
        <f t="shared" si="194"/>
        <v>18388189</v>
      </c>
      <c r="EI334" s="4">
        <f t="shared" si="194"/>
        <v>0</v>
      </c>
      <c r="EJ334" s="4">
        <f t="shared" si="194"/>
        <v>18662492</v>
      </c>
      <c r="EK334" s="4">
        <f t="shared" si="194"/>
        <v>65016</v>
      </c>
      <c r="EL334" s="4">
        <f t="shared" si="194"/>
        <v>209287</v>
      </c>
      <c r="EM334" s="4">
        <f t="shared" si="194"/>
        <v>0</v>
      </c>
      <c r="EN334" s="4">
        <f t="shared" si="194"/>
        <v>18469263</v>
      </c>
      <c r="EO334" s="4">
        <f t="shared" si="194"/>
        <v>81074</v>
      </c>
      <c r="EP334" s="4">
        <f t="shared" si="194"/>
        <v>0</v>
      </c>
      <c r="EQ334" s="4">
        <f t="shared" si="194"/>
        <v>81074</v>
      </c>
      <c r="ER334" s="4">
        <f t="shared" si="194"/>
        <v>18388189</v>
      </c>
      <c r="ES334" s="4">
        <f t="shared" si="194"/>
        <v>0</v>
      </c>
      <c r="ET334" s="4">
        <f t="shared" si="194"/>
        <v>0</v>
      </c>
      <c r="EU334" s="4">
        <f t="shared" si="194"/>
        <v>0</v>
      </c>
      <c r="EV334" s="4">
        <f t="shared" si="194"/>
        <v>0</v>
      </c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>
        <v>0</v>
      </c>
    </row>
    <row r="336" spans="1:206" x14ac:dyDescent="0.2">
      <c r="A336" s="5">
        <v>50</v>
      </c>
      <c r="B336" s="5">
        <v>0</v>
      </c>
      <c r="C336" s="5">
        <v>0</v>
      </c>
      <c r="D336" s="5">
        <v>1</v>
      </c>
      <c r="E336" s="5">
        <v>201</v>
      </c>
      <c r="F336" s="5">
        <f>ROUND(Source!O334,O336)</f>
        <v>17710383</v>
      </c>
      <c r="G336" s="5" t="s">
        <v>37</v>
      </c>
      <c r="H336" s="5" t="s">
        <v>38</v>
      </c>
      <c r="I336" s="5"/>
      <c r="J336" s="5"/>
      <c r="K336" s="5">
        <v>201</v>
      </c>
      <c r="L336" s="5">
        <v>1</v>
      </c>
      <c r="M336" s="5">
        <v>3</v>
      </c>
      <c r="N336" s="5" t="s">
        <v>3</v>
      </c>
      <c r="O336" s="5">
        <v>0</v>
      </c>
      <c r="P336" s="5">
        <f>ROUND(Source!DG334,O336)</f>
        <v>18547615</v>
      </c>
      <c r="Q336" s="5"/>
      <c r="R336" s="5"/>
      <c r="S336" s="5"/>
      <c r="T336" s="5"/>
      <c r="U336" s="5"/>
      <c r="V336" s="5"/>
      <c r="W336" s="5">
        <v>13535.43</v>
      </c>
      <c r="X336" s="5">
        <v>1</v>
      </c>
      <c r="Y336" s="5">
        <v>13535.43</v>
      </c>
      <c r="Z336" s="5">
        <v>35576</v>
      </c>
      <c r="AA336" s="5">
        <v>1</v>
      </c>
      <c r="AB336" s="5">
        <v>35576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202</v>
      </c>
      <c r="F337" s="5">
        <f>ROUND(Source!P334,O337)</f>
        <v>17706748</v>
      </c>
      <c r="G337" s="5" t="s">
        <v>39</v>
      </c>
      <c r="H337" s="5" t="s">
        <v>40</v>
      </c>
      <c r="I337" s="5"/>
      <c r="J337" s="5"/>
      <c r="K337" s="5">
        <v>202</v>
      </c>
      <c r="L337" s="5">
        <v>2</v>
      </c>
      <c r="M337" s="5">
        <v>3</v>
      </c>
      <c r="N337" s="5" t="s">
        <v>3</v>
      </c>
      <c r="O337" s="5">
        <v>0</v>
      </c>
      <c r="P337" s="5">
        <f>ROUND(Source!DH334,O337)</f>
        <v>18469263</v>
      </c>
      <c r="Q337" s="5"/>
      <c r="R337" s="5"/>
      <c r="S337" s="5"/>
      <c r="T337" s="5"/>
      <c r="U337" s="5"/>
      <c r="V337" s="5"/>
      <c r="W337" s="5">
        <v>12115.92</v>
      </c>
      <c r="X337" s="5">
        <v>1</v>
      </c>
      <c r="Y337" s="5">
        <v>12115.92</v>
      </c>
      <c r="Z337" s="5">
        <v>12673</v>
      </c>
      <c r="AA337" s="5">
        <v>1</v>
      </c>
      <c r="AB337" s="5">
        <v>12673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222</v>
      </c>
      <c r="F338" s="5">
        <f>ROUND(Source!AO334,O338)</f>
        <v>0</v>
      </c>
      <c r="G338" s="5" t="s">
        <v>41</v>
      </c>
      <c r="H338" s="5" t="s">
        <v>42</v>
      </c>
      <c r="I338" s="5"/>
      <c r="J338" s="5"/>
      <c r="K338" s="5">
        <v>222</v>
      </c>
      <c r="L338" s="5">
        <v>3</v>
      </c>
      <c r="M338" s="5">
        <v>3</v>
      </c>
      <c r="N338" s="5" t="s">
        <v>3</v>
      </c>
      <c r="O338" s="5">
        <v>0</v>
      </c>
      <c r="P338" s="5">
        <f>ROUND(Source!EG334,O338)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225</v>
      </c>
      <c r="F339" s="5">
        <f>ROUND(Source!AV334,O339)</f>
        <v>17706748</v>
      </c>
      <c r="G339" s="5" t="s">
        <v>43</v>
      </c>
      <c r="H339" s="5" t="s">
        <v>44</v>
      </c>
      <c r="I339" s="5"/>
      <c r="J339" s="5"/>
      <c r="K339" s="5">
        <v>225</v>
      </c>
      <c r="L339" s="5">
        <v>4</v>
      </c>
      <c r="M339" s="5">
        <v>3</v>
      </c>
      <c r="N339" s="5" t="s">
        <v>3</v>
      </c>
      <c r="O339" s="5">
        <v>0</v>
      </c>
      <c r="P339" s="5">
        <f>ROUND(Source!EN334,O339)</f>
        <v>18469263</v>
      </c>
      <c r="Q339" s="5"/>
      <c r="R339" s="5"/>
      <c r="S339" s="5"/>
      <c r="T339" s="5"/>
      <c r="U339" s="5"/>
      <c r="V339" s="5"/>
      <c r="W339" s="5">
        <v>12115.92</v>
      </c>
      <c r="X339" s="5">
        <v>1</v>
      </c>
      <c r="Y339" s="5">
        <v>12115.92</v>
      </c>
      <c r="Z339" s="5">
        <v>12673</v>
      </c>
      <c r="AA339" s="5">
        <v>1</v>
      </c>
      <c r="AB339" s="5">
        <v>12673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226</v>
      </c>
      <c r="F340" s="5">
        <f>ROUND(Source!AW334,O340)</f>
        <v>65828</v>
      </c>
      <c r="G340" s="5" t="s">
        <v>45</v>
      </c>
      <c r="H340" s="5" t="s">
        <v>46</v>
      </c>
      <c r="I340" s="5"/>
      <c r="J340" s="5"/>
      <c r="K340" s="5">
        <v>226</v>
      </c>
      <c r="L340" s="5">
        <v>5</v>
      </c>
      <c r="M340" s="5">
        <v>3</v>
      </c>
      <c r="N340" s="5" t="s">
        <v>3</v>
      </c>
      <c r="O340" s="5">
        <v>0</v>
      </c>
      <c r="P340" s="5">
        <f>ROUND(Source!EO334,O340)</f>
        <v>81074</v>
      </c>
      <c r="Q340" s="5"/>
      <c r="R340" s="5"/>
      <c r="S340" s="5"/>
      <c r="T340" s="5"/>
      <c r="U340" s="5"/>
      <c r="V340" s="5"/>
      <c r="W340" s="5">
        <v>12115.92</v>
      </c>
      <c r="X340" s="5">
        <v>1</v>
      </c>
      <c r="Y340" s="5">
        <v>12115.92</v>
      </c>
      <c r="Z340" s="5">
        <v>12673</v>
      </c>
      <c r="AA340" s="5">
        <v>1</v>
      </c>
      <c r="AB340" s="5">
        <v>12673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227</v>
      </c>
      <c r="F341" s="5">
        <f>ROUND(Source!AX334,O341)</f>
        <v>0</v>
      </c>
      <c r="G341" s="5" t="s">
        <v>47</v>
      </c>
      <c r="H341" s="5" t="s">
        <v>48</v>
      </c>
      <c r="I341" s="5"/>
      <c r="J341" s="5"/>
      <c r="K341" s="5">
        <v>227</v>
      </c>
      <c r="L341" s="5">
        <v>6</v>
      </c>
      <c r="M341" s="5">
        <v>3</v>
      </c>
      <c r="N341" s="5" t="s">
        <v>3</v>
      </c>
      <c r="O341" s="5">
        <v>0</v>
      </c>
      <c r="P341" s="5">
        <f>ROUND(Source!EP334,O341)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228</v>
      </c>
      <c r="F342" s="5">
        <f>ROUND(Source!AY334,O342)</f>
        <v>65828</v>
      </c>
      <c r="G342" s="5" t="s">
        <v>49</v>
      </c>
      <c r="H342" s="5" t="s">
        <v>50</v>
      </c>
      <c r="I342" s="5"/>
      <c r="J342" s="5"/>
      <c r="K342" s="5">
        <v>228</v>
      </c>
      <c r="L342" s="5">
        <v>7</v>
      </c>
      <c r="M342" s="5">
        <v>3</v>
      </c>
      <c r="N342" s="5" t="s">
        <v>3</v>
      </c>
      <c r="O342" s="5">
        <v>0</v>
      </c>
      <c r="P342" s="5">
        <f>ROUND(Source!EQ334,O342)</f>
        <v>81074</v>
      </c>
      <c r="Q342" s="5"/>
      <c r="R342" s="5"/>
      <c r="S342" s="5"/>
      <c r="T342" s="5"/>
      <c r="U342" s="5"/>
      <c r="V342" s="5"/>
      <c r="W342" s="5">
        <v>12115.92</v>
      </c>
      <c r="X342" s="5">
        <v>1</v>
      </c>
      <c r="Y342" s="5">
        <v>12115.92</v>
      </c>
      <c r="Z342" s="5">
        <v>12673</v>
      </c>
      <c r="AA342" s="5">
        <v>1</v>
      </c>
      <c r="AB342" s="5">
        <v>12673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216</v>
      </c>
      <c r="F343" s="5">
        <f>ROUND(Source!AP334,O343)</f>
        <v>17640920</v>
      </c>
      <c r="G343" s="5" t="s">
        <v>51</v>
      </c>
      <c r="H343" s="5" t="s">
        <v>52</v>
      </c>
      <c r="I343" s="5"/>
      <c r="J343" s="5"/>
      <c r="K343" s="5">
        <v>216</v>
      </c>
      <c r="L343" s="5">
        <v>8</v>
      </c>
      <c r="M343" s="5">
        <v>3</v>
      </c>
      <c r="N343" s="5" t="s">
        <v>3</v>
      </c>
      <c r="O343" s="5">
        <v>0</v>
      </c>
      <c r="P343" s="5">
        <f>ROUND(Source!EH334,O343)</f>
        <v>18388189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223</v>
      </c>
      <c r="F344" s="5">
        <f>ROUND(Source!AQ334,O344)</f>
        <v>0</v>
      </c>
      <c r="G344" s="5" t="s">
        <v>53</v>
      </c>
      <c r="H344" s="5" t="s">
        <v>54</v>
      </c>
      <c r="I344" s="5"/>
      <c r="J344" s="5"/>
      <c r="K344" s="5">
        <v>223</v>
      </c>
      <c r="L344" s="5">
        <v>9</v>
      </c>
      <c r="M344" s="5">
        <v>3</v>
      </c>
      <c r="N344" s="5" t="s">
        <v>3</v>
      </c>
      <c r="O344" s="5">
        <v>0</v>
      </c>
      <c r="P344" s="5">
        <f>ROUND(Source!EI334,O344)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229</v>
      </c>
      <c r="F345" s="5">
        <f>ROUND(Source!AZ334,O345)</f>
        <v>17640920</v>
      </c>
      <c r="G345" s="5" t="s">
        <v>55</v>
      </c>
      <c r="H345" s="5" t="s">
        <v>56</v>
      </c>
      <c r="I345" s="5"/>
      <c r="J345" s="5"/>
      <c r="K345" s="5">
        <v>229</v>
      </c>
      <c r="L345" s="5">
        <v>10</v>
      </c>
      <c r="M345" s="5">
        <v>3</v>
      </c>
      <c r="N345" s="5" t="s">
        <v>3</v>
      </c>
      <c r="O345" s="5">
        <v>0</v>
      </c>
      <c r="P345" s="5">
        <f>ROUND(Source!ER334,O345)</f>
        <v>18388189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203</v>
      </c>
      <c r="F346" s="5">
        <f>ROUND(Source!Q334,O346)</f>
        <v>2704</v>
      </c>
      <c r="G346" s="5" t="s">
        <v>31</v>
      </c>
      <c r="H346" s="5" t="s">
        <v>57</v>
      </c>
      <c r="I346" s="5"/>
      <c r="J346" s="5"/>
      <c r="K346" s="5">
        <v>203</v>
      </c>
      <c r="L346" s="5">
        <v>11</v>
      </c>
      <c r="M346" s="5">
        <v>3</v>
      </c>
      <c r="N346" s="5" t="s">
        <v>3</v>
      </c>
      <c r="O346" s="5">
        <v>0</v>
      </c>
      <c r="P346" s="5">
        <f>ROUND(Source!DI334,O346)</f>
        <v>30909</v>
      </c>
      <c r="Q346" s="5"/>
      <c r="R346" s="5"/>
      <c r="S346" s="5"/>
      <c r="T346" s="5"/>
      <c r="U346" s="5"/>
      <c r="V346" s="5"/>
      <c r="W346" s="5">
        <v>1243.53</v>
      </c>
      <c r="X346" s="5">
        <v>1</v>
      </c>
      <c r="Y346" s="5">
        <v>1243.53</v>
      </c>
      <c r="Z346" s="5">
        <v>13940</v>
      </c>
      <c r="AA346" s="5">
        <v>1</v>
      </c>
      <c r="AB346" s="5">
        <v>13940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231</v>
      </c>
      <c r="F347" s="5">
        <f>ROUND(Source!BB334,O347)</f>
        <v>0</v>
      </c>
      <c r="G347" s="5" t="s">
        <v>58</v>
      </c>
      <c r="H347" s="5" t="s">
        <v>59</v>
      </c>
      <c r="I347" s="5"/>
      <c r="J347" s="5"/>
      <c r="K347" s="5">
        <v>231</v>
      </c>
      <c r="L347" s="5">
        <v>12</v>
      </c>
      <c r="M347" s="5">
        <v>3</v>
      </c>
      <c r="N347" s="5" t="s">
        <v>3</v>
      </c>
      <c r="O347" s="5">
        <v>0</v>
      </c>
      <c r="P347" s="5">
        <f>ROUND(Source!ET334,O347)</f>
        <v>0</v>
      </c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>
        <v>0</v>
      </c>
      <c r="AA347" s="5">
        <v>1</v>
      </c>
      <c r="AB347" s="5">
        <v>0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204</v>
      </c>
      <c r="F348" s="5">
        <f>ROUND(Source!R334,O348)</f>
        <v>311</v>
      </c>
      <c r="G348" s="5" t="s">
        <v>60</v>
      </c>
      <c r="H348" s="5" t="s">
        <v>61</v>
      </c>
      <c r="I348" s="5"/>
      <c r="J348" s="5"/>
      <c r="K348" s="5">
        <v>204</v>
      </c>
      <c r="L348" s="5">
        <v>13</v>
      </c>
      <c r="M348" s="5">
        <v>3</v>
      </c>
      <c r="N348" s="5" t="s">
        <v>3</v>
      </c>
      <c r="O348" s="5">
        <v>0</v>
      </c>
      <c r="P348" s="5">
        <f>ROUND(Source!DJ334,O348)</f>
        <v>15828</v>
      </c>
      <c r="Q348" s="5"/>
      <c r="R348" s="5"/>
      <c r="S348" s="5"/>
      <c r="T348" s="5"/>
      <c r="U348" s="5"/>
      <c r="V348" s="5"/>
      <c r="W348" s="5">
        <v>149.69999999999999</v>
      </c>
      <c r="X348" s="5">
        <v>1</v>
      </c>
      <c r="Y348" s="5">
        <v>149.69999999999999</v>
      </c>
      <c r="Z348" s="5">
        <v>7624</v>
      </c>
      <c r="AA348" s="5">
        <v>1</v>
      </c>
      <c r="AB348" s="5">
        <v>7624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205</v>
      </c>
      <c r="F349" s="5">
        <f>ROUND(Source!S334,O349)</f>
        <v>932</v>
      </c>
      <c r="G349" s="5" t="s">
        <v>62</v>
      </c>
      <c r="H349" s="5" t="s">
        <v>63</v>
      </c>
      <c r="I349" s="5"/>
      <c r="J349" s="5"/>
      <c r="K349" s="5">
        <v>205</v>
      </c>
      <c r="L349" s="5">
        <v>14</v>
      </c>
      <c r="M349" s="5">
        <v>3</v>
      </c>
      <c r="N349" s="5" t="s">
        <v>3</v>
      </c>
      <c r="O349" s="5">
        <v>0</v>
      </c>
      <c r="P349" s="5">
        <f>ROUND(Source!DK334,O349)</f>
        <v>47443</v>
      </c>
      <c r="Q349" s="5"/>
      <c r="R349" s="5"/>
      <c r="S349" s="5"/>
      <c r="T349" s="5"/>
      <c r="U349" s="5"/>
      <c r="V349" s="5"/>
      <c r="W349" s="5">
        <v>175.98</v>
      </c>
      <c r="X349" s="5">
        <v>1</v>
      </c>
      <c r="Y349" s="5">
        <v>175.98</v>
      </c>
      <c r="Z349" s="5">
        <v>8963</v>
      </c>
      <c r="AA349" s="5">
        <v>1</v>
      </c>
      <c r="AB349" s="5">
        <v>8963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232</v>
      </c>
      <c r="F350" s="5">
        <f>ROUND(Source!BC334,O350)</f>
        <v>0</v>
      </c>
      <c r="G350" s="5" t="s">
        <v>64</v>
      </c>
      <c r="H350" s="5" t="s">
        <v>65</v>
      </c>
      <c r="I350" s="5"/>
      <c r="J350" s="5"/>
      <c r="K350" s="5">
        <v>232</v>
      </c>
      <c r="L350" s="5">
        <v>15</v>
      </c>
      <c r="M350" s="5">
        <v>3</v>
      </c>
      <c r="N350" s="5" t="s">
        <v>3</v>
      </c>
      <c r="O350" s="5">
        <v>0</v>
      </c>
      <c r="P350" s="5">
        <f>ROUND(Source!EU334,O350)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214</v>
      </c>
      <c r="F351" s="5">
        <f>ROUND(Source!AS334,O351)</f>
        <v>63740</v>
      </c>
      <c r="G351" s="5" t="s">
        <v>66</v>
      </c>
      <c r="H351" s="5" t="s">
        <v>67</v>
      </c>
      <c r="I351" s="5"/>
      <c r="J351" s="5"/>
      <c r="K351" s="5">
        <v>214</v>
      </c>
      <c r="L351" s="5">
        <v>16</v>
      </c>
      <c r="M351" s="5">
        <v>3</v>
      </c>
      <c r="N351" s="5" t="s">
        <v>3</v>
      </c>
      <c r="O351" s="5">
        <v>0</v>
      </c>
      <c r="P351" s="5">
        <f>ROUND(Source!EK334,O351)</f>
        <v>65016</v>
      </c>
      <c r="Q351" s="5"/>
      <c r="R351" s="5"/>
      <c r="S351" s="5"/>
      <c r="T351" s="5"/>
      <c r="U351" s="5"/>
      <c r="V351" s="5"/>
      <c r="W351" s="5">
        <v>12030</v>
      </c>
      <c r="X351" s="5">
        <v>1</v>
      </c>
      <c r="Y351" s="5">
        <v>12030</v>
      </c>
      <c r="Z351" s="5">
        <v>12271</v>
      </c>
      <c r="AA351" s="5">
        <v>1</v>
      </c>
      <c r="AB351" s="5">
        <v>12271</v>
      </c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215</v>
      </c>
      <c r="F352" s="5">
        <f>ROUND(Source!AT334,O352)</f>
        <v>7481</v>
      </c>
      <c r="G352" s="5" t="s">
        <v>68</v>
      </c>
      <c r="H352" s="5" t="s">
        <v>69</v>
      </c>
      <c r="I352" s="5"/>
      <c r="J352" s="5"/>
      <c r="K352" s="5">
        <v>215</v>
      </c>
      <c r="L352" s="5">
        <v>17</v>
      </c>
      <c r="M352" s="5">
        <v>3</v>
      </c>
      <c r="N352" s="5" t="s">
        <v>3</v>
      </c>
      <c r="O352" s="5">
        <v>0</v>
      </c>
      <c r="P352" s="5">
        <f>ROUND(Source!EL334,O352)</f>
        <v>209287</v>
      </c>
      <c r="Q352" s="5"/>
      <c r="R352" s="5"/>
      <c r="S352" s="5"/>
      <c r="T352" s="5"/>
      <c r="U352" s="5"/>
      <c r="V352" s="5"/>
      <c r="W352" s="5">
        <v>1948.35</v>
      </c>
      <c r="X352" s="5">
        <v>1</v>
      </c>
      <c r="Y352" s="5">
        <v>1948.35</v>
      </c>
      <c r="Z352" s="5">
        <v>58061</v>
      </c>
      <c r="AA352" s="5">
        <v>1</v>
      </c>
      <c r="AB352" s="5">
        <v>58061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217</v>
      </c>
      <c r="F353" s="5">
        <f>ROUND(Source!AU334,O353)</f>
        <v>0</v>
      </c>
      <c r="G353" s="5" t="s">
        <v>70</v>
      </c>
      <c r="H353" s="5" t="s">
        <v>71</v>
      </c>
      <c r="I353" s="5"/>
      <c r="J353" s="5"/>
      <c r="K353" s="5">
        <v>217</v>
      </c>
      <c r="L353" s="5">
        <v>18</v>
      </c>
      <c r="M353" s="5">
        <v>3</v>
      </c>
      <c r="N353" s="5" t="s">
        <v>3</v>
      </c>
      <c r="O353" s="5">
        <v>0</v>
      </c>
      <c r="P353" s="5">
        <f>ROUND(Source!EM334,O353)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230</v>
      </c>
      <c r="F354" s="5">
        <f>ROUND(Source!BA334,O354)</f>
        <v>0</v>
      </c>
      <c r="G354" s="5" t="s">
        <v>72</v>
      </c>
      <c r="H354" s="5" t="s">
        <v>73</v>
      </c>
      <c r="I354" s="5"/>
      <c r="J354" s="5"/>
      <c r="K354" s="5">
        <v>230</v>
      </c>
      <c r="L354" s="5">
        <v>19</v>
      </c>
      <c r="M354" s="5">
        <v>3</v>
      </c>
      <c r="N354" s="5" t="s">
        <v>3</v>
      </c>
      <c r="O354" s="5">
        <v>0</v>
      </c>
      <c r="P354" s="5">
        <f>ROUND(Source!ES334,O354)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206</v>
      </c>
      <c r="F355" s="5">
        <f>ROUND(Source!T334,O355)</f>
        <v>0</v>
      </c>
      <c r="G355" s="5" t="s">
        <v>74</v>
      </c>
      <c r="H355" s="5" t="s">
        <v>75</v>
      </c>
      <c r="I355" s="5"/>
      <c r="J355" s="5"/>
      <c r="K355" s="5">
        <v>206</v>
      </c>
      <c r="L355" s="5">
        <v>20</v>
      </c>
      <c r="M355" s="5">
        <v>3</v>
      </c>
      <c r="N355" s="5" t="s">
        <v>3</v>
      </c>
      <c r="O355" s="5">
        <v>0</v>
      </c>
      <c r="P355" s="5">
        <f>ROUND(Source!DL334,O355)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207</v>
      </c>
      <c r="F356" s="5">
        <f>ROUND(Source!U334,O356)</f>
        <v>88.328999999999994</v>
      </c>
      <c r="G356" s="5" t="s">
        <v>76</v>
      </c>
      <c r="H356" s="5" t="s">
        <v>77</v>
      </c>
      <c r="I356" s="5"/>
      <c r="J356" s="5"/>
      <c r="K356" s="5">
        <v>207</v>
      </c>
      <c r="L356" s="5">
        <v>21</v>
      </c>
      <c r="M356" s="5">
        <v>3</v>
      </c>
      <c r="N356" s="5" t="s">
        <v>3</v>
      </c>
      <c r="O356" s="5">
        <v>7</v>
      </c>
      <c r="P356" s="5">
        <f>ROUND(Source!DM334,O356)</f>
        <v>88.328999999999994</v>
      </c>
      <c r="Q356" s="5"/>
      <c r="R356" s="5"/>
      <c r="S356" s="5"/>
      <c r="T356" s="5"/>
      <c r="U356" s="5"/>
      <c r="V356" s="5"/>
      <c r="W356" s="5">
        <v>13.62</v>
      </c>
      <c r="X356" s="5">
        <v>1</v>
      </c>
      <c r="Y356" s="5">
        <v>13.62</v>
      </c>
      <c r="Z356" s="5">
        <v>13.62</v>
      </c>
      <c r="AA356" s="5">
        <v>1</v>
      </c>
      <c r="AB356" s="5">
        <v>13.62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208</v>
      </c>
      <c r="F357" s="5">
        <f>ROUND(Source!V334,O357)</f>
        <v>25.498999999999999</v>
      </c>
      <c r="G357" s="5" t="s">
        <v>78</v>
      </c>
      <c r="H357" s="5" t="s">
        <v>79</v>
      </c>
      <c r="I357" s="5"/>
      <c r="J357" s="5"/>
      <c r="K357" s="5">
        <v>208</v>
      </c>
      <c r="L357" s="5">
        <v>22</v>
      </c>
      <c r="M357" s="5">
        <v>3</v>
      </c>
      <c r="N357" s="5" t="s">
        <v>3</v>
      </c>
      <c r="O357" s="5">
        <v>7</v>
      </c>
      <c r="P357" s="5">
        <f>ROUND(Source!DN334,O357)</f>
        <v>25.498999999999999</v>
      </c>
      <c r="Q357" s="5"/>
      <c r="R357" s="5"/>
      <c r="S357" s="5"/>
      <c r="T357" s="5"/>
      <c r="U357" s="5"/>
      <c r="V357" s="5"/>
      <c r="W357" s="5">
        <v>12.3</v>
      </c>
      <c r="X357" s="5">
        <v>1</v>
      </c>
      <c r="Y357" s="5">
        <v>12.3</v>
      </c>
      <c r="Z357" s="5">
        <v>12.3</v>
      </c>
      <c r="AA357" s="5">
        <v>1</v>
      </c>
      <c r="AB357" s="5">
        <v>12.3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209</v>
      </c>
      <c r="F358" s="5">
        <f>ROUND(Source!W334,O358)</f>
        <v>1</v>
      </c>
      <c r="G358" s="5" t="s">
        <v>80</v>
      </c>
      <c r="H358" s="5" t="s">
        <v>81</v>
      </c>
      <c r="I358" s="5"/>
      <c r="J358" s="5"/>
      <c r="K358" s="5">
        <v>209</v>
      </c>
      <c r="L358" s="5">
        <v>23</v>
      </c>
      <c r="M358" s="5">
        <v>3</v>
      </c>
      <c r="N358" s="5" t="s">
        <v>3</v>
      </c>
      <c r="O358" s="5">
        <v>0</v>
      </c>
      <c r="P358" s="5">
        <f>ROUND(Source!DO334,O358)</f>
        <v>1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233</v>
      </c>
      <c r="F359" s="5">
        <f>ROUND(Source!BD334,O359)</f>
        <v>0</v>
      </c>
      <c r="G359" s="5" t="s">
        <v>82</v>
      </c>
      <c r="H359" s="5" t="s">
        <v>83</v>
      </c>
      <c r="I359" s="5"/>
      <c r="J359" s="5"/>
      <c r="K359" s="5">
        <v>233</v>
      </c>
      <c r="L359" s="5">
        <v>24</v>
      </c>
      <c r="M359" s="5">
        <v>3</v>
      </c>
      <c r="N359" s="5" t="s">
        <v>3</v>
      </c>
      <c r="O359" s="5">
        <v>0</v>
      </c>
      <c r="P359" s="5">
        <f>ROUND(Source!EV334,O359)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210</v>
      </c>
      <c r="F360" s="5">
        <f>ROUND(Source!X334,O360)</f>
        <v>1158</v>
      </c>
      <c r="G360" s="5" t="s">
        <v>84</v>
      </c>
      <c r="H360" s="5" t="s">
        <v>85</v>
      </c>
      <c r="I360" s="5"/>
      <c r="J360" s="5"/>
      <c r="K360" s="5">
        <v>210</v>
      </c>
      <c r="L360" s="5">
        <v>25</v>
      </c>
      <c r="M360" s="5">
        <v>3</v>
      </c>
      <c r="N360" s="5" t="s">
        <v>3</v>
      </c>
      <c r="O360" s="5">
        <v>0</v>
      </c>
      <c r="P360" s="5">
        <f>ROUND(Source!DP334,O360)</f>
        <v>58987</v>
      </c>
      <c r="Q360" s="5"/>
      <c r="R360" s="5"/>
      <c r="S360" s="5"/>
      <c r="T360" s="5"/>
      <c r="U360" s="5"/>
      <c r="V360" s="5"/>
      <c r="W360" s="5">
        <v>293.11</v>
      </c>
      <c r="X360" s="5">
        <v>1</v>
      </c>
      <c r="Y360" s="5">
        <v>293.11</v>
      </c>
      <c r="Z360" s="5">
        <v>14928</v>
      </c>
      <c r="AA360" s="5">
        <v>1</v>
      </c>
      <c r="AB360" s="5">
        <v>14928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211</v>
      </c>
      <c r="F361" s="5">
        <f>ROUND(Source!Y334,O361)</f>
        <v>600</v>
      </c>
      <c r="G361" s="5" t="s">
        <v>86</v>
      </c>
      <c r="H361" s="5" t="s">
        <v>87</v>
      </c>
      <c r="I361" s="5"/>
      <c r="J361" s="5"/>
      <c r="K361" s="5">
        <v>211</v>
      </c>
      <c r="L361" s="5">
        <v>26</v>
      </c>
      <c r="M361" s="5">
        <v>3</v>
      </c>
      <c r="N361" s="5" t="s">
        <v>3</v>
      </c>
      <c r="O361" s="5">
        <v>0</v>
      </c>
      <c r="P361" s="5">
        <f>ROUND(Source!DQ334,O361)</f>
        <v>30565</v>
      </c>
      <c r="Q361" s="5"/>
      <c r="R361" s="5"/>
      <c r="S361" s="5"/>
      <c r="T361" s="5"/>
      <c r="U361" s="5"/>
      <c r="V361" s="5"/>
      <c r="W361" s="5">
        <v>149.81</v>
      </c>
      <c r="X361" s="5">
        <v>1</v>
      </c>
      <c r="Y361" s="5">
        <v>149.81</v>
      </c>
      <c r="Z361" s="5">
        <v>7630</v>
      </c>
      <c r="AA361" s="5">
        <v>1</v>
      </c>
      <c r="AB361" s="5">
        <v>7630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224</v>
      </c>
      <c r="F362" s="5">
        <f>ROUND(Source!AR334,O362)</f>
        <v>17712141</v>
      </c>
      <c r="G362" s="5" t="s">
        <v>88</v>
      </c>
      <c r="H362" s="5" t="s">
        <v>89</v>
      </c>
      <c r="I362" s="5"/>
      <c r="J362" s="5"/>
      <c r="K362" s="5">
        <v>224</v>
      </c>
      <c r="L362" s="5">
        <v>27</v>
      </c>
      <c r="M362" s="5">
        <v>3</v>
      </c>
      <c r="N362" s="5" t="s">
        <v>3</v>
      </c>
      <c r="O362" s="5">
        <v>0</v>
      </c>
      <c r="P362" s="5">
        <f>ROUND(Source!EJ334,O362)</f>
        <v>18662492</v>
      </c>
      <c r="Q362" s="5"/>
      <c r="R362" s="5"/>
      <c r="S362" s="5"/>
      <c r="T362" s="5"/>
      <c r="U362" s="5"/>
      <c r="V362" s="5"/>
      <c r="W362" s="5">
        <v>13978.35</v>
      </c>
      <c r="X362" s="5">
        <v>1</v>
      </c>
      <c r="Y362" s="5">
        <v>13978.35</v>
      </c>
      <c r="Z362" s="5">
        <v>70332</v>
      </c>
      <c r="AA362" s="5">
        <v>1</v>
      </c>
      <c r="AB362" s="5">
        <v>70332</v>
      </c>
    </row>
    <row r="365" spans="1:28" x14ac:dyDescent="0.2">
      <c r="A365">
        <v>70</v>
      </c>
      <c r="B365">
        <v>1</v>
      </c>
      <c r="D365">
        <v>1</v>
      </c>
      <c r="E365" t="s">
        <v>237</v>
      </c>
      <c r="F365" t="s">
        <v>238</v>
      </c>
      <c r="G365">
        <v>1</v>
      </c>
      <c r="H365">
        <v>0</v>
      </c>
      <c r="I365" t="s">
        <v>3</v>
      </c>
      <c r="J365">
        <v>1</v>
      </c>
      <c r="K365">
        <v>0</v>
      </c>
      <c r="L365" t="s">
        <v>3</v>
      </c>
      <c r="M365" t="s">
        <v>3</v>
      </c>
      <c r="N365">
        <v>0</v>
      </c>
      <c r="O365">
        <v>1</v>
      </c>
      <c r="P365" t="s">
        <v>239</v>
      </c>
    </row>
    <row r="366" spans="1:28" x14ac:dyDescent="0.2">
      <c r="A366">
        <v>70</v>
      </c>
      <c r="B366">
        <v>1</v>
      </c>
      <c r="D366">
        <v>2</v>
      </c>
      <c r="E366" t="s">
        <v>240</v>
      </c>
      <c r="F366" t="s">
        <v>241</v>
      </c>
      <c r="G366">
        <v>0</v>
      </c>
      <c r="H366">
        <v>0</v>
      </c>
      <c r="I366" t="s">
        <v>3</v>
      </c>
      <c r="J366">
        <v>1</v>
      </c>
      <c r="K366">
        <v>0</v>
      </c>
      <c r="L366" t="s">
        <v>3</v>
      </c>
      <c r="M366" t="s">
        <v>3</v>
      </c>
      <c r="N366">
        <v>0</v>
      </c>
      <c r="O366">
        <v>0</v>
      </c>
      <c r="P366" t="s">
        <v>242</v>
      </c>
    </row>
    <row r="367" spans="1:28" x14ac:dyDescent="0.2">
      <c r="A367">
        <v>70</v>
      </c>
      <c r="B367">
        <v>1</v>
      </c>
      <c r="D367">
        <v>3</v>
      </c>
      <c r="E367" t="s">
        <v>243</v>
      </c>
      <c r="F367" t="s">
        <v>244</v>
      </c>
      <c r="G367">
        <v>0</v>
      </c>
      <c r="H367">
        <v>0</v>
      </c>
      <c r="I367" t="s">
        <v>3</v>
      </c>
      <c r="J367">
        <v>1</v>
      </c>
      <c r="K367">
        <v>0</v>
      </c>
      <c r="L367" t="s">
        <v>3</v>
      </c>
      <c r="M367" t="s">
        <v>3</v>
      </c>
      <c r="N367">
        <v>0</v>
      </c>
      <c r="O367">
        <v>0</v>
      </c>
      <c r="P367" t="s">
        <v>245</v>
      </c>
    </row>
    <row r="368" spans="1:28" x14ac:dyDescent="0.2">
      <c r="A368">
        <v>70</v>
      </c>
      <c r="B368">
        <v>1</v>
      </c>
      <c r="D368">
        <v>4</v>
      </c>
      <c r="E368" t="s">
        <v>246</v>
      </c>
      <c r="F368" t="s">
        <v>247</v>
      </c>
      <c r="G368">
        <v>1</v>
      </c>
      <c r="H368">
        <v>0</v>
      </c>
      <c r="I368" t="s">
        <v>3</v>
      </c>
      <c r="J368">
        <v>2</v>
      </c>
      <c r="K368">
        <v>0</v>
      </c>
      <c r="L368" t="s">
        <v>3</v>
      </c>
      <c r="M368" t="s">
        <v>3</v>
      </c>
      <c r="N368">
        <v>0</v>
      </c>
      <c r="O368">
        <v>1</v>
      </c>
      <c r="P368" t="s">
        <v>3</v>
      </c>
    </row>
    <row r="369" spans="1:16" x14ac:dyDescent="0.2">
      <c r="A369">
        <v>70</v>
      </c>
      <c r="B369">
        <v>1</v>
      </c>
      <c r="D369">
        <v>5</v>
      </c>
      <c r="E369" t="s">
        <v>248</v>
      </c>
      <c r="F369" t="s">
        <v>249</v>
      </c>
      <c r="G369">
        <v>0</v>
      </c>
      <c r="H369">
        <v>0</v>
      </c>
      <c r="I369" t="s">
        <v>3</v>
      </c>
      <c r="J369">
        <v>2</v>
      </c>
      <c r="K369">
        <v>0</v>
      </c>
      <c r="L369" t="s">
        <v>3</v>
      </c>
      <c r="M369" t="s">
        <v>3</v>
      </c>
      <c r="N369">
        <v>0</v>
      </c>
      <c r="O369">
        <v>0</v>
      </c>
      <c r="P369" t="s">
        <v>3</v>
      </c>
    </row>
    <row r="370" spans="1:16" x14ac:dyDescent="0.2">
      <c r="A370">
        <v>70</v>
      </c>
      <c r="B370">
        <v>1</v>
      </c>
      <c r="D370">
        <v>6</v>
      </c>
      <c r="E370" t="s">
        <v>250</v>
      </c>
      <c r="F370" t="s">
        <v>251</v>
      </c>
      <c r="G370">
        <v>0</v>
      </c>
      <c r="H370">
        <v>0</v>
      </c>
      <c r="I370" t="s">
        <v>3</v>
      </c>
      <c r="J370">
        <v>2</v>
      </c>
      <c r="K370">
        <v>0</v>
      </c>
      <c r="L370" t="s">
        <v>3</v>
      </c>
      <c r="M370" t="s">
        <v>3</v>
      </c>
      <c r="N370">
        <v>0</v>
      </c>
      <c r="O370">
        <v>0</v>
      </c>
      <c r="P370" t="s">
        <v>3</v>
      </c>
    </row>
    <row r="371" spans="1:16" x14ac:dyDescent="0.2">
      <c r="A371">
        <v>70</v>
      </c>
      <c r="B371">
        <v>1</v>
      </c>
      <c r="D371">
        <v>7</v>
      </c>
      <c r="E371" t="s">
        <v>252</v>
      </c>
      <c r="F371" t="s">
        <v>253</v>
      </c>
      <c r="G371">
        <v>0</v>
      </c>
      <c r="H371">
        <v>0</v>
      </c>
      <c r="I371" t="s">
        <v>254</v>
      </c>
      <c r="J371">
        <v>0</v>
      </c>
      <c r="K371">
        <v>0</v>
      </c>
      <c r="L371" t="s">
        <v>3</v>
      </c>
      <c r="M371" t="s">
        <v>3</v>
      </c>
      <c r="N371">
        <v>0</v>
      </c>
      <c r="O371">
        <v>0</v>
      </c>
      <c r="P371" t="s">
        <v>255</v>
      </c>
    </row>
    <row r="372" spans="1:16" x14ac:dyDescent="0.2">
      <c r="A372">
        <v>70</v>
      </c>
      <c r="B372">
        <v>1</v>
      </c>
      <c r="D372">
        <v>8</v>
      </c>
      <c r="E372" t="s">
        <v>256</v>
      </c>
      <c r="F372" t="s">
        <v>257</v>
      </c>
      <c r="G372">
        <v>1</v>
      </c>
      <c r="H372">
        <v>0</v>
      </c>
      <c r="I372" t="s">
        <v>3</v>
      </c>
      <c r="J372">
        <v>5</v>
      </c>
      <c r="K372">
        <v>0</v>
      </c>
      <c r="L372" t="s">
        <v>3</v>
      </c>
      <c r="M372" t="s">
        <v>3</v>
      </c>
      <c r="N372">
        <v>0</v>
      </c>
      <c r="O372">
        <v>1</v>
      </c>
      <c r="P372" t="s">
        <v>3</v>
      </c>
    </row>
    <row r="373" spans="1:16" x14ac:dyDescent="0.2">
      <c r="A373">
        <v>70</v>
      </c>
      <c r="B373">
        <v>1</v>
      </c>
      <c r="D373">
        <v>9</v>
      </c>
      <c r="E373" t="s">
        <v>258</v>
      </c>
      <c r="F373" t="s">
        <v>259</v>
      </c>
      <c r="G373">
        <v>0</v>
      </c>
      <c r="H373">
        <v>0</v>
      </c>
      <c r="I373" t="s">
        <v>3</v>
      </c>
      <c r="J373">
        <v>5</v>
      </c>
      <c r="K373">
        <v>0</v>
      </c>
      <c r="L373" t="s">
        <v>3</v>
      </c>
      <c r="M373" t="s">
        <v>3</v>
      </c>
      <c r="N373">
        <v>0</v>
      </c>
      <c r="O373">
        <v>0</v>
      </c>
      <c r="P373" t="s">
        <v>260</v>
      </c>
    </row>
    <row r="374" spans="1:16" x14ac:dyDescent="0.2">
      <c r="A374">
        <v>70</v>
      </c>
      <c r="B374">
        <v>1</v>
      </c>
      <c r="D374">
        <v>10</v>
      </c>
      <c r="E374" t="s">
        <v>261</v>
      </c>
      <c r="F374" t="s">
        <v>262</v>
      </c>
      <c r="G374">
        <v>0</v>
      </c>
      <c r="H374">
        <v>0</v>
      </c>
      <c r="I374" t="s">
        <v>263</v>
      </c>
      <c r="J374">
        <v>5</v>
      </c>
      <c r="K374">
        <v>0</v>
      </c>
      <c r="L374" t="s">
        <v>3</v>
      </c>
      <c r="M374" t="s">
        <v>3</v>
      </c>
      <c r="N374">
        <v>0</v>
      </c>
      <c r="O374">
        <v>0</v>
      </c>
      <c r="P374" t="s">
        <v>264</v>
      </c>
    </row>
    <row r="375" spans="1:16" x14ac:dyDescent="0.2">
      <c r="A375">
        <v>70</v>
      </c>
      <c r="B375">
        <v>1</v>
      </c>
      <c r="D375">
        <v>11</v>
      </c>
      <c r="E375" t="s">
        <v>265</v>
      </c>
      <c r="F375" t="s">
        <v>266</v>
      </c>
      <c r="G375">
        <v>0</v>
      </c>
      <c r="H375">
        <v>0</v>
      </c>
      <c r="I375" t="s">
        <v>267</v>
      </c>
      <c r="J375">
        <v>0</v>
      </c>
      <c r="K375">
        <v>0</v>
      </c>
      <c r="L375" t="s">
        <v>3</v>
      </c>
      <c r="M375" t="s">
        <v>3</v>
      </c>
      <c r="N375">
        <v>0</v>
      </c>
      <c r="O375">
        <v>0</v>
      </c>
      <c r="P375" t="s">
        <v>268</v>
      </c>
    </row>
    <row r="376" spans="1:16" x14ac:dyDescent="0.2">
      <c r="A376">
        <v>70</v>
      </c>
      <c r="B376">
        <v>1</v>
      </c>
      <c r="D376">
        <v>12</v>
      </c>
      <c r="E376" t="s">
        <v>269</v>
      </c>
      <c r="F376" t="s">
        <v>270</v>
      </c>
      <c r="G376">
        <v>0</v>
      </c>
      <c r="H376">
        <v>0</v>
      </c>
      <c r="I376" t="s">
        <v>271</v>
      </c>
      <c r="J376">
        <v>0</v>
      </c>
      <c r="K376">
        <v>0</v>
      </c>
      <c r="L376" t="s">
        <v>3</v>
      </c>
      <c r="M376" t="s">
        <v>3</v>
      </c>
      <c r="N376">
        <v>0</v>
      </c>
      <c r="O376">
        <v>0</v>
      </c>
      <c r="P376" t="s">
        <v>272</v>
      </c>
    </row>
    <row r="377" spans="1:16" x14ac:dyDescent="0.2">
      <c r="A377">
        <v>70</v>
      </c>
      <c r="B377">
        <v>1</v>
      </c>
      <c r="D377">
        <v>13</v>
      </c>
      <c r="E377" t="s">
        <v>273</v>
      </c>
      <c r="F377" t="s">
        <v>274</v>
      </c>
      <c r="G377">
        <v>0</v>
      </c>
      <c r="H377">
        <v>0</v>
      </c>
      <c r="I377" t="s">
        <v>275</v>
      </c>
      <c r="J377">
        <v>0</v>
      </c>
      <c r="K377">
        <v>0</v>
      </c>
      <c r="L377" t="s">
        <v>3</v>
      </c>
      <c r="M377" t="s">
        <v>3</v>
      </c>
      <c r="N377">
        <v>0</v>
      </c>
      <c r="O377">
        <v>0</v>
      </c>
      <c r="P377" t="s">
        <v>276</v>
      </c>
    </row>
    <row r="378" spans="1:16" x14ac:dyDescent="0.2">
      <c r="A378">
        <v>70</v>
      </c>
      <c r="B378">
        <v>1</v>
      </c>
      <c r="D378">
        <v>14</v>
      </c>
      <c r="E378" t="s">
        <v>277</v>
      </c>
      <c r="F378" t="s">
        <v>278</v>
      </c>
      <c r="G378">
        <v>0</v>
      </c>
      <c r="H378">
        <v>0</v>
      </c>
      <c r="I378" t="s">
        <v>3</v>
      </c>
      <c r="J378">
        <v>0</v>
      </c>
      <c r="K378">
        <v>0</v>
      </c>
      <c r="L378" t="s">
        <v>3</v>
      </c>
      <c r="M378" t="s">
        <v>3</v>
      </c>
      <c r="N378">
        <v>0</v>
      </c>
      <c r="O378">
        <v>0</v>
      </c>
      <c r="P378" t="s">
        <v>279</v>
      </c>
    </row>
    <row r="379" spans="1:16" x14ac:dyDescent="0.2">
      <c r="A379">
        <v>70</v>
      </c>
      <c r="B379">
        <v>1</v>
      </c>
      <c r="D379">
        <v>15</v>
      </c>
      <c r="E379" t="s">
        <v>280</v>
      </c>
      <c r="F379" t="s">
        <v>281</v>
      </c>
      <c r="G379">
        <v>0</v>
      </c>
      <c r="H379">
        <v>0</v>
      </c>
      <c r="I379" t="s">
        <v>3</v>
      </c>
      <c r="J379">
        <v>3</v>
      </c>
      <c r="K379">
        <v>0</v>
      </c>
      <c r="L379" t="s">
        <v>3</v>
      </c>
      <c r="M379" t="s">
        <v>3</v>
      </c>
      <c r="N379">
        <v>0</v>
      </c>
      <c r="O379">
        <v>0</v>
      </c>
      <c r="P379" t="s">
        <v>3</v>
      </c>
    </row>
    <row r="380" spans="1:16" x14ac:dyDescent="0.2">
      <c r="A380">
        <v>70</v>
      </c>
      <c r="B380">
        <v>1</v>
      </c>
      <c r="D380">
        <v>16</v>
      </c>
      <c r="E380" t="s">
        <v>282</v>
      </c>
      <c r="F380" t="s">
        <v>283</v>
      </c>
      <c r="G380">
        <v>1</v>
      </c>
      <c r="H380">
        <v>0</v>
      </c>
      <c r="I380" t="s">
        <v>3</v>
      </c>
      <c r="J380">
        <v>3</v>
      </c>
      <c r="K380">
        <v>0</v>
      </c>
      <c r="L380" t="s">
        <v>3</v>
      </c>
      <c r="M380" t="s">
        <v>3</v>
      </c>
      <c r="N380">
        <v>0</v>
      </c>
      <c r="O380">
        <v>1</v>
      </c>
      <c r="P380" t="s">
        <v>3</v>
      </c>
    </row>
    <row r="381" spans="1:16" x14ac:dyDescent="0.2">
      <c r="A381">
        <v>70</v>
      </c>
      <c r="B381">
        <v>1</v>
      </c>
      <c r="D381">
        <v>1</v>
      </c>
      <c r="E381" t="s">
        <v>284</v>
      </c>
      <c r="F381" t="s">
        <v>285</v>
      </c>
      <c r="G381">
        <v>0.9</v>
      </c>
      <c r="H381">
        <v>1</v>
      </c>
      <c r="I381" t="s">
        <v>286</v>
      </c>
      <c r="J381">
        <v>0</v>
      </c>
      <c r="K381">
        <v>0</v>
      </c>
      <c r="L381" t="s">
        <v>3</v>
      </c>
      <c r="M381" t="s">
        <v>3</v>
      </c>
      <c r="N381">
        <v>0</v>
      </c>
      <c r="O381">
        <v>0.9</v>
      </c>
      <c r="P381" t="s">
        <v>287</v>
      </c>
    </row>
    <row r="382" spans="1:16" x14ac:dyDescent="0.2">
      <c r="A382">
        <v>70</v>
      </c>
      <c r="B382">
        <v>1</v>
      </c>
      <c r="D382">
        <v>2</v>
      </c>
      <c r="E382" t="s">
        <v>288</v>
      </c>
      <c r="F382" t="s">
        <v>289</v>
      </c>
      <c r="G382">
        <v>0.85</v>
      </c>
      <c r="H382">
        <v>1</v>
      </c>
      <c r="I382" t="s">
        <v>290</v>
      </c>
      <c r="J382">
        <v>0</v>
      </c>
      <c r="K382">
        <v>0</v>
      </c>
      <c r="L382" t="s">
        <v>3</v>
      </c>
      <c r="M382" t="s">
        <v>3</v>
      </c>
      <c r="N382">
        <v>0</v>
      </c>
      <c r="O382">
        <v>0.85</v>
      </c>
      <c r="P382" t="s">
        <v>291</v>
      </c>
    </row>
    <row r="383" spans="1:16" x14ac:dyDescent="0.2">
      <c r="A383">
        <v>70</v>
      </c>
      <c r="B383">
        <v>1</v>
      </c>
      <c r="D383">
        <v>3</v>
      </c>
      <c r="E383" t="s">
        <v>292</v>
      </c>
      <c r="F383" t="s">
        <v>293</v>
      </c>
      <c r="G383">
        <v>1.03</v>
      </c>
      <c r="H383">
        <v>0</v>
      </c>
      <c r="I383" t="s">
        <v>3</v>
      </c>
      <c r="J383">
        <v>0</v>
      </c>
      <c r="K383">
        <v>0</v>
      </c>
      <c r="L383" t="s">
        <v>3</v>
      </c>
      <c r="M383" t="s">
        <v>3</v>
      </c>
      <c r="N383">
        <v>0</v>
      </c>
      <c r="O383">
        <v>1.03</v>
      </c>
      <c r="P383" t="s">
        <v>294</v>
      </c>
    </row>
    <row r="384" spans="1:16" x14ac:dyDescent="0.2">
      <c r="A384">
        <v>70</v>
      </c>
      <c r="B384">
        <v>1</v>
      </c>
      <c r="D384">
        <v>4</v>
      </c>
      <c r="E384" t="s">
        <v>295</v>
      </c>
      <c r="F384" t="s">
        <v>296</v>
      </c>
      <c r="G384">
        <v>1.1499999999999999</v>
      </c>
      <c r="H384">
        <v>0</v>
      </c>
      <c r="I384" t="s">
        <v>3</v>
      </c>
      <c r="J384">
        <v>0</v>
      </c>
      <c r="K384">
        <v>0</v>
      </c>
      <c r="L384" t="s">
        <v>3</v>
      </c>
      <c r="M384" t="s">
        <v>3</v>
      </c>
      <c r="N384">
        <v>0</v>
      </c>
      <c r="O384">
        <v>1.1499999999999999</v>
      </c>
      <c r="P384" t="s">
        <v>297</v>
      </c>
    </row>
    <row r="385" spans="1:50" x14ac:dyDescent="0.2">
      <c r="A385">
        <v>70</v>
      </c>
      <c r="B385">
        <v>1</v>
      </c>
      <c r="D385">
        <v>5</v>
      </c>
      <c r="E385" t="s">
        <v>298</v>
      </c>
      <c r="F385" t="s">
        <v>299</v>
      </c>
      <c r="G385">
        <v>7</v>
      </c>
      <c r="H385">
        <v>0</v>
      </c>
      <c r="I385" t="s">
        <v>3</v>
      </c>
      <c r="J385">
        <v>0</v>
      </c>
      <c r="K385">
        <v>0</v>
      </c>
      <c r="L385" t="s">
        <v>3</v>
      </c>
      <c r="M385" t="s">
        <v>3</v>
      </c>
      <c r="N385">
        <v>0</v>
      </c>
      <c r="O385">
        <v>7</v>
      </c>
      <c r="P385" t="s">
        <v>3</v>
      </c>
    </row>
    <row r="386" spans="1:50" x14ac:dyDescent="0.2">
      <c r="A386">
        <v>70</v>
      </c>
      <c r="B386">
        <v>1</v>
      </c>
      <c r="D386">
        <v>6</v>
      </c>
      <c r="E386" t="s">
        <v>300</v>
      </c>
      <c r="F386" t="s">
        <v>3</v>
      </c>
      <c r="G386">
        <v>2</v>
      </c>
      <c r="H386">
        <v>0</v>
      </c>
      <c r="I386" t="s">
        <v>3</v>
      </c>
      <c r="J386">
        <v>0</v>
      </c>
      <c r="K386">
        <v>0</v>
      </c>
      <c r="L386" t="s">
        <v>3</v>
      </c>
      <c r="M386" t="s">
        <v>3</v>
      </c>
      <c r="N386">
        <v>0</v>
      </c>
      <c r="O386">
        <v>2</v>
      </c>
      <c r="P386" t="s">
        <v>3</v>
      </c>
    </row>
    <row r="388" spans="1:50" x14ac:dyDescent="0.2">
      <c r="A388">
        <v>-1</v>
      </c>
    </row>
    <row r="390" spans="1:50" x14ac:dyDescent="0.2">
      <c r="A390" s="4">
        <v>75</v>
      </c>
      <c r="B390" s="4" t="s">
        <v>301</v>
      </c>
      <c r="C390" s="4">
        <v>2024</v>
      </c>
      <c r="D390" s="4">
        <v>0</v>
      </c>
      <c r="E390" s="4">
        <v>12</v>
      </c>
      <c r="F390" s="4"/>
      <c r="G390" s="4">
        <v>0</v>
      </c>
      <c r="H390" s="4">
        <v>1</v>
      </c>
      <c r="I390" s="4">
        <v>0</v>
      </c>
      <c r="J390" s="4">
        <v>3</v>
      </c>
      <c r="K390" s="4">
        <v>95</v>
      </c>
      <c r="L390" s="4">
        <v>65</v>
      </c>
      <c r="M390" s="4">
        <v>1</v>
      </c>
      <c r="N390" s="4">
        <v>64871558</v>
      </c>
      <c r="O390" s="4">
        <v>1</v>
      </c>
    </row>
    <row r="391" spans="1:50" x14ac:dyDescent="0.2">
      <c r="A391" s="6">
        <v>1</v>
      </c>
      <c r="B391" s="6" t="s">
        <v>302</v>
      </c>
      <c r="C391" s="6" t="s">
        <v>303</v>
      </c>
      <c r="D391" s="6">
        <v>2024</v>
      </c>
      <c r="E391" s="6">
        <v>12</v>
      </c>
      <c r="F391" s="6">
        <v>1</v>
      </c>
      <c r="G391" s="6">
        <v>1</v>
      </c>
      <c r="H391" s="6">
        <v>0</v>
      </c>
      <c r="I391" s="6">
        <v>2</v>
      </c>
      <c r="J391" s="6">
        <v>1</v>
      </c>
      <c r="K391" s="6">
        <v>9.66</v>
      </c>
      <c r="L391" s="6">
        <v>6.74</v>
      </c>
      <c r="M391" s="6">
        <v>1</v>
      </c>
      <c r="N391" s="6">
        <v>1</v>
      </c>
      <c r="O391" s="6">
        <v>9.66</v>
      </c>
      <c r="P391" s="6">
        <v>6.74</v>
      </c>
      <c r="Q391" s="6">
        <v>1</v>
      </c>
      <c r="R391" s="6" t="s">
        <v>3</v>
      </c>
      <c r="S391" s="6" t="s">
        <v>3</v>
      </c>
      <c r="T391" s="6" t="s">
        <v>3</v>
      </c>
      <c r="U391" s="6" t="s">
        <v>3</v>
      </c>
      <c r="V391" s="6" t="s">
        <v>3</v>
      </c>
      <c r="W391" s="6" t="s">
        <v>3</v>
      </c>
      <c r="X391" s="6" t="s">
        <v>3</v>
      </c>
      <c r="Y391" s="6" t="s">
        <v>3</v>
      </c>
      <c r="Z391" s="6" t="s">
        <v>3</v>
      </c>
      <c r="AA391" s="6" t="s">
        <v>3</v>
      </c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>
        <v>64871559</v>
      </c>
      <c r="AO391" s="6"/>
      <c r="AP391" s="6"/>
      <c r="AQ391" s="6"/>
      <c r="AR391" s="6"/>
      <c r="AS391" s="6"/>
      <c r="AT391" s="6"/>
      <c r="AU391" s="6"/>
      <c r="AV391" s="6"/>
      <c r="AW391" s="6"/>
      <c r="AX391" s="6"/>
    </row>
    <row r="392" spans="1:50" x14ac:dyDescent="0.2">
      <c r="A392" s="4">
        <v>75</v>
      </c>
      <c r="B392" s="4" t="s">
        <v>301</v>
      </c>
      <c r="C392" s="4">
        <v>2000</v>
      </c>
      <c r="D392" s="4">
        <v>0</v>
      </c>
      <c r="E392" s="4">
        <v>1</v>
      </c>
      <c r="F392" s="4"/>
      <c r="G392" s="4">
        <v>0</v>
      </c>
      <c r="H392" s="4">
        <v>1</v>
      </c>
      <c r="I392" s="4">
        <v>0</v>
      </c>
      <c r="J392" s="4">
        <v>1</v>
      </c>
      <c r="K392" s="4">
        <v>0</v>
      </c>
      <c r="L392" s="4">
        <v>0</v>
      </c>
      <c r="M392" s="4">
        <v>0</v>
      </c>
      <c r="N392" s="4">
        <v>64871560</v>
      </c>
      <c r="O392" s="4">
        <v>2</v>
      </c>
    </row>
    <row r="396" spans="1:50" x14ac:dyDescent="0.2">
      <c r="A396">
        <v>65</v>
      </c>
      <c r="C396">
        <v>1</v>
      </c>
      <c r="D396">
        <v>0</v>
      </c>
      <c r="E39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304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64871558</v>
      </c>
      <c r="E14" s="1">
        <v>64871560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19</v>
      </c>
      <c r="E16" s="8">
        <f>ROUND((Source!P321)/1000,2)</f>
        <v>65.02</v>
      </c>
      <c r="F16" s="8">
        <f>ROUND((Source!P322)/1000,2)</f>
        <v>209.29</v>
      </c>
      <c r="G16" s="8">
        <f>ROUND((Source!P313)/1000,2)</f>
        <v>18388.189999999999</v>
      </c>
      <c r="H16" s="8">
        <f>ROUND((Source!P323)/1000+(Source!P324)/1000,2)</f>
        <v>0</v>
      </c>
      <c r="I16" s="8">
        <f>E16+F16+G16+H16</f>
        <v>18662.5</v>
      </c>
      <c r="J16" s="8">
        <f>ROUND((Source!P319+Source!P318)/1000,2)</f>
        <v>63.27</v>
      </c>
      <c r="K16" s="8">
        <v>48.25</v>
      </c>
      <c r="L16" s="8">
        <v>0</v>
      </c>
      <c r="M16" s="8">
        <v>0</v>
      </c>
      <c r="N16" s="8">
        <f>I16+L16+M16</f>
        <v>18662.5</v>
      </c>
      <c r="T16" s="9">
        <f>ROUND((Source!F321)/1000,2)</f>
        <v>63.74</v>
      </c>
      <c r="U16" s="9">
        <f>ROUND((Source!F322)/1000,2)</f>
        <v>7.48</v>
      </c>
      <c r="V16" s="9">
        <f>ROUND((Source!F313)/1000,2)</f>
        <v>17640.919999999998</v>
      </c>
      <c r="W16" s="9">
        <f>ROUND((Source!F323)/1000+(Source!F324)/1000,2)</f>
        <v>0</v>
      </c>
      <c r="X16" s="9">
        <f>T16+U16+V16+W16</f>
        <v>17712.14</v>
      </c>
      <c r="Y16" s="9">
        <f>ROUND((Source!F319+Source!F318)/1000,2)</f>
        <v>1.24</v>
      </c>
      <c r="Z16" s="9">
        <v>25.65</v>
      </c>
      <c r="AA16" s="9">
        <v>0</v>
      </c>
      <c r="AB16" s="9">
        <v>0</v>
      </c>
      <c r="AC16" s="9">
        <f>X16+AA16+AB16</f>
        <v>17712.14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35576</v>
      </c>
      <c r="AU16" s="8">
        <v>12673</v>
      </c>
      <c r="AV16" s="8">
        <v>0</v>
      </c>
      <c r="AW16" s="8">
        <v>0</v>
      </c>
      <c r="AX16" s="8">
        <v>0</v>
      </c>
      <c r="AY16" s="8">
        <v>13940</v>
      </c>
      <c r="AZ16" s="8">
        <v>7624</v>
      </c>
      <c r="BA16" s="8">
        <v>8963</v>
      </c>
      <c r="BB16" s="8">
        <v>12271</v>
      </c>
      <c r="BC16" s="8">
        <v>58061</v>
      </c>
      <c r="BD16" s="8">
        <v>0</v>
      </c>
      <c r="BE16" s="8">
        <v>0</v>
      </c>
      <c r="BF16" s="8">
        <v>13.62</v>
      </c>
      <c r="BG16" s="8">
        <v>12.3</v>
      </c>
      <c r="BH16" s="8">
        <v>0</v>
      </c>
      <c r="BI16" s="8">
        <v>14928</v>
      </c>
      <c r="BJ16" s="8">
        <v>7630</v>
      </c>
      <c r="BK16" s="8">
        <v>70332</v>
      </c>
      <c r="BR16" s="9">
        <v>13535.43</v>
      </c>
      <c r="BS16" s="9">
        <v>12115.92</v>
      </c>
      <c r="BT16" s="9">
        <v>0</v>
      </c>
      <c r="BU16" s="9">
        <v>0</v>
      </c>
      <c r="BV16" s="9">
        <v>0</v>
      </c>
      <c r="BW16" s="9">
        <v>1243.53</v>
      </c>
      <c r="BX16" s="9">
        <v>149.69999999999999</v>
      </c>
      <c r="BY16" s="9">
        <v>175.98</v>
      </c>
      <c r="BZ16" s="9">
        <v>12030</v>
      </c>
      <c r="CA16" s="9">
        <v>1948.35</v>
      </c>
      <c r="CB16" s="9">
        <v>0</v>
      </c>
      <c r="CC16" s="9">
        <v>0</v>
      </c>
      <c r="CD16" s="9">
        <v>13.62</v>
      </c>
      <c r="CE16" s="9">
        <v>12.3</v>
      </c>
      <c r="CF16" s="9">
        <v>0</v>
      </c>
      <c r="CG16" s="9">
        <v>293.11</v>
      </c>
      <c r="CH16" s="9">
        <v>149.81</v>
      </c>
      <c r="CI16" s="9">
        <v>13978.35</v>
      </c>
    </row>
    <row r="18" spans="1:29" x14ac:dyDescent="0.2">
      <c r="A18">
        <v>51</v>
      </c>
      <c r="E18">
        <v>12.27</v>
      </c>
      <c r="F18">
        <v>58.06</v>
      </c>
      <c r="G18">
        <v>0</v>
      </c>
      <c r="H18">
        <v>0</v>
      </c>
      <c r="I18">
        <v>70.33</v>
      </c>
      <c r="J18">
        <v>16.59</v>
      </c>
      <c r="K18">
        <v>48.25</v>
      </c>
      <c r="L18">
        <v>0</v>
      </c>
      <c r="M18">
        <v>0</v>
      </c>
      <c r="N18">
        <v>70.33</v>
      </c>
      <c r="T18">
        <v>12.03</v>
      </c>
      <c r="U18">
        <v>1.95</v>
      </c>
      <c r="V18">
        <v>0</v>
      </c>
      <c r="W18">
        <v>0</v>
      </c>
      <c r="X18">
        <v>13.98</v>
      </c>
      <c r="Y18">
        <v>0.33</v>
      </c>
      <c r="Z18">
        <v>25.65</v>
      </c>
      <c r="AA18">
        <v>0</v>
      </c>
      <c r="AB18">
        <v>0</v>
      </c>
      <c r="AC18">
        <v>13.98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35576</v>
      </c>
      <c r="G20" s="5" t="s">
        <v>37</v>
      </c>
      <c r="H20" s="5" t="s">
        <v>38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13535.43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12673</v>
      </c>
      <c r="G21" s="5" t="s">
        <v>39</v>
      </c>
      <c r="H21" s="5" t="s">
        <v>40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12115.92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41</v>
      </c>
      <c r="H22" s="5" t="s">
        <v>42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12673</v>
      </c>
      <c r="G23" s="5" t="s">
        <v>43</v>
      </c>
      <c r="H23" s="5" t="s">
        <v>44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12115.92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12673</v>
      </c>
      <c r="G24" s="5" t="s">
        <v>45</v>
      </c>
      <c r="H24" s="5" t="s">
        <v>46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12115.92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47</v>
      </c>
      <c r="H25" s="5" t="s">
        <v>48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12673</v>
      </c>
      <c r="G26" s="5" t="s">
        <v>49</v>
      </c>
      <c r="H26" s="5" t="s">
        <v>50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12115.92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51</v>
      </c>
      <c r="H27" s="5" t="s">
        <v>52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53</v>
      </c>
      <c r="H28" s="5" t="s">
        <v>54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55</v>
      </c>
      <c r="H29" s="5" t="s">
        <v>56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13940</v>
      </c>
      <c r="G30" s="5" t="s">
        <v>31</v>
      </c>
      <c r="H30" s="5" t="s">
        <v>57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1243.53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58</v>
      </c>
      <c r="H31" s="5" t="s">
        <v>59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7624</v>
      </c>
      <c r="G32" s="5" t="s">
        <v>60</v>
      </c>
      <c r="H32" s="5" t="s">
        <v>61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149.69999999999999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8963</v>
      </c>
      <c r="G33" s="5" t="s">
        <v>62</v>
      </c>
      <c r="H33" s="5" t="s">
        <v>63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175.98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64</v>
      </c>
      <c r="H34" s="5" t="s">
        <v>65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12271</v>
      </c>
      <c r="G35" s="5" t="s">
        <v>66</v>
      </c>
      <c r="H35" s="5" t="s">
        <v>67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12030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58061</v>
      </c>
      <c r="G36" s="5" t="s">
        <v>68</v>
      </c>
      <c r="H36" s="5" t="s">
        <v>69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1948.35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70</v>
      </c>
      <c r="H37" s="5" t="s">
        <v>71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72</v>
      </c>
      <c r="H38" s="5" t="s">
        <v>73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74</v>
      </c>
      <c r="H39" s="5" t="s">
        <v>75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13.62</v>
      </c>
      <c r="G40" s="5" t="s">
        <v>76</v>
      </c>
      <c r="H40" s="5" t="s">
        <v>77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13.62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12.3</v>
      </c>
      <c r="G41" s="5" t="s">
        <v>78</v>
      </c>
      <c r="H41" s="5" t="s">
        <v>79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12.3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80</v>
      </c>
      <c r="H42" s="5" t="s">
        <v>81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82</v>
      </c>
      <c r="H43" s="5" t="s">
        <v>83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14928</v>
      </c>
      <c r="G44" s="5" t="s">
        <v>84</v>
      </c>
      <c r="H44" s="5" t="s">
        <v>85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293.11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7630</v>
      </c>
      <c r="G45" s="5" t="s">
        <v>86</v>
      </c>
      <c r="H45" s="5" t="s">
        <v>87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149.81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70332</v>
      </c>
      <c r="G46" s="5" t="s">
        <v>88</v>
      </c>
      <c r="H46" s="5" t="s">
        <v>89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13978.35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301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95</v>
      </c>
      <c r="L51" s="4">
        <v>65</v>
      </c>
      <c r="M51" s="4">
        <v>1</v>
      </c>
      <c r="N51" s="4">
        <v>64871558</v>
      </c>
      <c r="O51" s="4">
        <v>1</v>
      </c>
    </row>
    <row r="52" spans="1:50" x14ac:dyDescent="0.2">
      <c r="A52" s="6">
        <v>1</v>
      </c>
      <c r="B52" s="6" t="s">
        <v>302</v>
      </c>
      <c r="C52" s="6" t="s">
        <v>303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</v>
      </c>
      <c r="N52" s="6">
        <v>1</v>
      </c>
      <c r="O52" s="6">
        <v>9.66</v>
      </c>
      <c r="P52" s="6">
        <v>6.74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64871559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301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64871560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ROW(Source!A69)</f>
        <v>69</v>
      </c>
      <c r="B1">
        <v>64871560</v>
      </c>
      <c r="C1">
        <v>64871972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305</v>
      </c>
      <c r="J1" t="s">
        <v>3</v>
      </c>
      <c r="K1" t="s">
        <v>306</v>
      </c>
      <c r="L1">
        <v>1369</v>
      </c>
      <c r="N1">
        <v>1013</v>
      </c>
      <c r="O1" t="s">
        <v>307</v>
      </c>
      <c r="P1" t="s">
        <v>307</v>
      </c>
      <c r="Q1">
        <v>1</v>
      </c>
      <c r="W1">
        <v>0</v>
      </c>
      <c r="X1">
        <v>931378261</v>
      </c>
      <c r="Y1">
        <f t="shared" ref="Y1:Y32" si="0">AT1</f>
        <v>2.37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2.37</v>
      </c>
      <c r="AU1" t="s">
        <v>3</v>
      </c>
      <c r="AV1">
        <v>1</v>
      </c>
      <c r="AW1">
        <v>2</v>
      </c>
      <c r="AX1">
        <v>64902327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ROUND(AT1*Source!I69*AH1*AL1,0)</f>
        <v>24</v>
      </c>
      <c r="CV1">
        <f>ROUND(Y1*Source!I69,7)</f>
        <v>2.37</v>
      </c>
      <c r="CW1">
        <v>0</v>
      </c>
      <c r="CX1">
        <f>ROUND(Y1*Source!I69,7)</f>
        <v>2.37</v>
      </c>
      <c r="CY1">
        <f>AD1</f>
        <v>9.92</v>
      </c>
      <c r="CZ1">
        <f>AH1</f>
        <v>9.92</v>
      </c>
      <c r="DA1">
        <f>AL1</f>
        <v>1</v>
      </c>
      <c r="DB1">
        <f t="shared" ref="DB1:DB32" si="1">ROUND(ROUND(AT1*CZ1,2),2)</f>
        <v>23.51</v>
      </c>
      <c r="DC1">
        <f t="shared" ref="DC1:DC32" si="2">ROUND(ROUND(AT1*AG1,2),2)</f>
        <v>0</v>
      </c>
      <c r="DD1" t="s">
        <v>3</v>
      </c>
      <c r="DE1" t="s">
        <v>3</v>
      </c>
      <c r="DF1">
        <f t="shared" ref="DF1:DF11" si="3">ROUND(ROUND(AE1,2)*CX1,2)</f>
        <v>0</v>
      </c>
      <c r="DG1">
        <f t="shared" ref="DG1:DG11" si="4">ROUND(ROUND(AF1,2)*CX1,2)</f>
        <v>0</v>
      </c>
      <c r="DH1">
        <f t="shared" ref="DH1:DH11" si="5">ROUND(ROUND(AG1,2)*CX1,2)</f>
        <v>0</v>
      </c>
      <c r="DI1">
        <f t="shared" ref="DI1:DI11" si="6">ROUND(ROUND(AH1,2)*CX1,2)</f>
        <v>23.51</v>
      </c>
      <c r="DJ1">
        <f>DI1</f>
        <v>23.51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ROW(Source!A69)</f>
        <v>69</v>
      </c>
      <c r="B2">
        <v>64871560</v>
      </c>
      <c r="C2">
        <v>64871972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91</v>
      </c>
      <c r="J2" t="s">
        <v>3</v>
      </c>
      <c r="K2" t="s">
        <v>308</v>
      </c>
      <c r="L2">
        <v>608254</v>
      </c>
      <c r="N2">
        <v>1013</v>
      </c>
      <c r="O2" t="s">
        <v>309</v>
      </c>
      <c r="P2" t="s">
        <v>309</v>
      </c>
      <c r="Q2">
        <v>1</v>
      </c>
      <c r="W2">
        <v>0</v>
      </c>
      <c r="X2">
        <v>-185737400</v>
      </c>
      <c r="Y2">
        <f t="shared" si="0"/>
        <v>0.28999999999999998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0.28999999999999998</v>
      </c>
      <c r="AU2" t="s">
        <v>3</v>
      </c>
      <c r="AV2">
        <v>2</v>
      </c>
      <c r="AW2">
        <v>2</v>
      </c>
      <c r="AX2">
        <v>64902328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ROUND(Y2*Source!I69,7)</f>
        <v>0.28999999999999998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ROW(Source!A69)</f>
        <v>69</v>
      </c>
      <c r="B3">
        <v>64871560</v>
      </c>
      <c r="C3">
        <v>64871972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310</v>
      </c>
      <c r="J3" t="s">
        <v>311</v>
      </c>
      <c r="K3" t="s">
        <v>312</v>
      </c>
      <c r="L3">
        <v>1368</v>
      </c>
      <c r="N3">
        <v>1011</v>
      </c>
      <c r="O3" t="s">
        <v>313</v>
      </c>
      <c r="P3" t="s">
        <v>313</v>
      </c>
      <c r="Q3">
        <v>1</v>
      </c>
      <c r="W3">
        <v>0</v>
      </c>
      <c r="X3">
        <v>783836208</v>
      </c>
      <c r="Y3">
        <f t="shared" si="0"/>
        <v>7.0000000000000007E-2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7.0000000000000007E-2</v>
      </c>
      <c r="AU3" t="s">
        <v>3</v>
      </c>
      <c r="AV3">
        <v>0</v>
      </c>
      <c r="AW3">
        <v>2</v>
      </c>
      <c r="AX3">
        <v>64902329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ROUND(Y3*Source!I69*DO3,7)</f>
        <v>0</v>
      </c>
      <c r="CX3">
        <f>ROUND(Y3*Source!I69,7)</f>
        <v>7.0000000000000007E-2</v>
      </c>
      <c r="CY3">
        <f>AB3</f>
        <v>134.65</v>
      </c>
      <c r="CZ3">
        <f>AF3</f>
        <v>134.65</v>
      </c>
      <c r="DA3">
        <f>AJ3</f>
        <v>1</v>
      </c>
      <c r="DB3">
        <f t="shared" si="1"/>
        <v>9.43</v>
      </c>
      <c r="DC3">
        <f t="shared" si="2"/>
        <v>0.95</v>
      </c>
      <c r="DD3" t="s">
        <v>3</v>
      </c>
      <c r="DE3" t="s">
        <v>3</v>
      </c>
      <c r="DF3">
        <f t="shared" si="3"/>
        <v>0</v>
      </c>
      <c r="DG3">
        <f t="shared" si="4"/>
        <v>9.43</v>
      </c>
      <c r="DH3">
        <f t="shared" si="5"/>
        <v>0.95</v>
      </c>
      <c r="DI3">
        <f t="shared" si="6"/>
        <v>0</v>
      </c>
      <c r="DJ3">
        <f>DG3</f>
        <v>9.43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ROW(Source!A69)</f>
        <v>69</v>
      </c>
      <c r="B4">
        <v>64871560</v>
      </c>
      <c r="C4">
        <v>64871972</v>
      </c>
      <c r="D4">
        <v>29172657</v>
      </c>
      <c r="E4">
        <v>1</v>
      </c>
      <c r="F4">
        <v>1</v>
      </c>
      <c r="G4">
        <v>1</v>
      </c>
      <c r="H4">
        <v>2</v>
      </c>
      <c r="I4" t="s">
        <v>314</v>
      </c>
      <c r="J4" t="s">
        <v>315</v>
      </c>
      <c r="K4" t="s">
        <v>316</v>
      </c>
      <c r="L4">
        <v>1368</v>
      </c>
      <c r="N4">
        <v>1011</v>
      </c>
      <c r="O4" t="s">
        <v>313</v>
      </c>
      <c r="P4" t="s">
        <v>313</v>
      </c>
      <c r="Q4">
        <v>1</v>
      </c>
      <c r="W4">
        <v>0</v>
      </c>
      <c r="X4">
        <v>1474986261</v>
      </c>
      <c r="Y4">
        <f t="shared" si="0"/>
        <v>0.71</v>
      </c>
      <c r="AA4">
        <v>0</v>
      </c>
      <c r="AB4">
        <v>8.1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0.71</v>
      </c>
      <c r="AU4" t="s">
        <v>3</v>
      </c>
      <c r="AV4">
        <v>0</v>
      </c>
      <c r="AW4">
        <v>2</v>
      </c>
      <c r="AX4">
        <v>64902330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ROUND(Y4*Source!I69*DO4,7)</f>
        <v>0</v>
      </c>
      <c r="CX4">
        <f>ROUND(Y4*Source!I69,7)</f>
        <v>0.71</v>
      </c>
      <c r="CY4">
        <f>AB4</f>
        <v>8.1</v>
      </c>
      <c r="CZ4">
        <f>AF4</f>
        <v>8.1</v>
      </c>
      <c r="DA4">
        <f>AJ4</f>
        <v>1</v>
      </c>
      <c r="DB4">
        <f t="shared" si="1"/>
        <v>5.75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5.75</v>
      </c>
      <c r="DH4">
        <f t="shared" si="5"/>
        <v>0</v>
      </c>
      <c r="DI4">
        <f t="shared" si="6"/>
        <v>0</v>
      </c>
      <c r="DJ4">
        <f>DG4</f>
        <v>5.75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ROW(Source!A69)</f>
        <v>69</v>
      </c>
      <c r="B5">
        <v>64871560</v>
      </c>
      <c r="C5">
        <v>64871972</v>
      </c>
      <c r="D5">
        <v>29172710</v>
      </c>
      <c r="E5">
        <v>1</v>
      </c>
      <c r="F5">
        <v>1</v>
      </c>
      <c r="G5">
        <v>1</v>
      </c>
      <c r="H5">
        <v>2</v>
      </c>
      <c r="I5" t="s">
        <v>317</v>
      </c>
      <c r="J5" t="s">
        <v>318</v>
      </c>
      <c r="K5" t="s">
        <v>319</v>
      </c>
      <c r="L5">
        <v>1368</v>
      </c>
      <c r="N5">
        <v>1011</v>
      </c>
      <c r="O5" t="s">
        <v>313</v>
      </c>
      <c r="P5" t="s">
        <v>313</v>
      </c>
      <c r="Q5">
        <v>1</v>
      </c>
      <c r="W5">
        <v>0</v>
      </c>
      <c r="X5">
        <v>315863809</v>
      </c>
      <c r="Y5">
        <f t="shared" si="0"/>
        <v>0.22</v>
      </c>
      <c r="AA5">
        <v>0</v>
      </c>
      <c r="AB5">
        <v>46.56</v>
      </c>
      <c r="AC5">
        <v>10.06</v>
      </c>
      <c r="AD5">
        <v>0</v>
      </c>
      <c r="AE5">
        <v>0</v>
      </c>
      <c r="AF5">
        <v>46.56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0.22</v>
      </c>
      <c r="AU5" t="s">
        <v>3</v>
      </c>
      <c r="AV5">
        <v>0</v>
      </c>
      <c r="AW5">
        <v>2</v>
      </c>
      <c r="AX5">
        <v>64902331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ROUND(Y5*Source!I69*DO5,7)</f>
        <v>0</v>
      </c>
      <c r="CX5">
        <f>ROUND(Y5*Source!I69,7)</f>
        <v>0.22</v>
      </c>
      <c r="CY5">
        <f>AB5</f>
        <v>46.56</v>
      </c>
      <c r="CZ5">
        <f>AF5</f>
        <v>46.56</v>
      </c>
      <c r="DA5">
        <f>AJ5</f>
        <v>1</v>
      </c>
      <c r="DB5">
        <f t="shared" si="1"/>
        <v>10.24</v>
      </c>
      <c r="DC5">
        <f t="shared" si="2"/>
        <v>2.21</v>
      </c>
      <c r="DD5" t="s">
        <v>3</v>
      </c>
      <c r="DE5" t="s">
        <v>3</v>
      </c>
      <c r="DF5">
        <f t="shared" si="3"/>
        <v>0</v>
      </c>
      <c r="DG5">
        <f t="shared" si="4"/>
        <v>10.24</v>
      </c>
      <c r="DH5">
        <f t="shared" si="5"/>
        <v>2.21</v>
      </c>
      <c r="DI5">
        <f t="shared" si="6"/>
        <v>0</v>
      </c>
      <c r="DJ5">
        <f>DG5</f>
        <v>10.24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ROW(Source!A69)</f>
        <v>69</v>
      </c>
      <c r="B6">
        <v>64871560</v>
      </c>
      <c r="C6">
        <v>64871972</v>
      </c>
      <c r="D6">
        <v>29173040</v>
      </c>
      <c r="E6">
        <v>1</v>
      </c>
      <c r="F6">
        <v>1</v>
      </c>
      <c r="G6">
        <v>1</v>
      </c>
      <c r="H6">
        <v>2</v>
      </c>
      <c r="I6" t="s">
        <v>320</v>
      </c>
      <c r="J6" t="s">
        <v>321</v>
      </c>
      <c r="K6" t="s">
        <v>322</v>
      </c>
      <c r="L6">
        <v>1368</v>
      </c>
      <c r="N6">
        <v>1011</v>
      </c>
      <c r="O6" t="s">
        <v>313</v>
      </c>
      <c r="P6" t="s">
        <v>313</v>
      </c>
      <c r="Q6">
        <v>1</v>
      </c>
      <c r="W6">
        <v>0</v>
      </c>
      <c r="X6">
        <v>786036725</v>
      </c>
      <c r="Y6">
        <f t="shared" si="0"/>
        <v>0.22</v>
      </c>
      <c r="AA6">
        <v>0</v>
      </c>
      <c r="AB6">
        <v>2.99</v>
      </c>
      <c r="AC6">
        <v>0</v>
      </c>
      <c r="AD6">
        <v>0</v>
      </c>
      <c r="AE6">
        <v>0</v>
      </c>
      <c r="AF6">
        <v>2.99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0.22</v>
      </c>
      <c r="AU6" t="s">
        <v>3</v>
      </c>
      <c r="AV6">
        <v>0</v>
      </c>
      <c r="AW6">
        <v>2</v>
      </c>
      <c r="AX6">
        <v>64902332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ROUND(Y6*Source!I69*DO6,7)</f>
        <v>0</v>
      </c>
      <c r="CX6">
        <f>ROUND(Y6*Source!I69,7)</f>
        <v>0.22</v>
      </c>
      <c r="CY6">
        <f>AB6</f>
        <v>2.99</v>
      </c>
      <c r="CZ6">
        <f>AF6</f>
        <v>2.99</v>
      </c>
      <c r="DA6">
        <f>AJ6</f>
        <v>1</v>
      </c>
      <c r="DB6">
        <f t="shared" si="1"/>
        <v>0.66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0.66</v>
      </c>
      <c r="DH6">
        <f t="shared" si="5"/>
        <v>0</v>
      </c>
      <c r="DI6">
        <f t="shared" si="6"/>
        <v>0</v>
      </c>
      <c r="DJ6">
        <f>DG6</f>
        <v>0.66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ROW(Source!A69)</f>
        <v>69</v>
      </c>
      <c r="B7">
        <v>64871560</v>
      </c>
      <c r="C7">
        <v>64871972</v>
      </c>
      <c r="D7">
        <v>29174913</v>
      </c>
      <c r="E7">
        <v>1</v>
      </c>
      <c r="F7">
        <v>1</v>
      </c>
      <c r="G7">
        <v>1</v>
      </c>
      <c r="H7">
        <v>2</v>
      </c>
      <c r="I7" t="s">
        <v>323</v>
      </c>
      <c r="J7" t="s">
        <v>324</v>
      </c>
      <c r="K7" t="s">
        <v>325</v>
      </c>
      <c r="L7">
        <v>1368</v>
      </c>
      <c r="N7">
        <v>1011</v>
      </c>
      <c r="O7" t="s">
        <v>313</v>
      </c>
      <c r="P7" t="s">
        <v>313</v>
      </c>
      <c r="Q7">
        <v>1</v>
      </c>
      <c r="W7">
        <v>0</v>
      </c>
      <c r="X7">
        <v>1230759911</v>
      </c>
      <c r="Y7">
        <f t="shared" si="0"/>
        <v>7.0000000000000007E-2</v>
      </c>
      <c r="AA7">
        <v>0</v>
      </c>
      <c r="AB7">
        <v>87.17</v>
      </c>
      <c r="AC7">
        <v>11.6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7.0000000000000007E-2</v>
      </c>
      <c r="AU7" t="s">
        <v>3</v>
      </c>
      <c r="AV7">
        <v>0</v>
      </c>
      <c r="AW7">
        <v>2</v>
      </c>
      <c r="AX7">
        <v>64902333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ROUND(Y7*Source!I69*DO7,7)</f>
        <v>0</v>
      </c>
      <c r="CX7">
        <f>ROUND(Y7*Source!I69,7)</f>
        <v>7.0000000000000007E-2</v>
      </c>
      <c r="CY7">
        <f>AB7</f>
        <v>87.17</v>
      </c>
      <c r="CZ7">
        <f>AF7</f>
        <v>87.17</v>
      </c>
      <c r="DA7">
        <f>AJ7</f>
        <v>1</v>
      </c>
      <c r="DB7">
        <f t="shared" si="1"/>
        <v>6.1</v>
      </c>
      <c r="DC7">
        <f t="shared" si="2"/>
        <v>0.81</v>
      </c>
      <c r="DD7" t="s">
        <v>3</v>
      </c>
      <c r="DE7" t="s">
        <v>3</v>
      </c>
      <c r="DF7">
        <f t="shared" si="3"/>
        <v>0</v>
      </c>
      <c r="DG7">
        <f t="shared" si="4"/>
        <v>6.1</v>
      </c>
      <c r="DH7">
        <f t="shared" si="5"/>
        <v>0.81</v>
      </c>
      <c r="DI7">
        <f t="shared" si="6"/>
        <v>0</v>
      </c>
      <c r="DJ7">
        <f>DG7</f>
        <v>6.1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ROW(Source!A69)</f>
        <v>69</v>
      </c>
      <c r="B8">
        <v>64871560</v>
      </c>
      <c r="C8">
        <v>64871972</v>
      </c>
      <c r="D8">
        <v>29113980</v>
      </c>
      <c r="E8">
        <v>1</v>
      </c>
      <c r="F8">
        <v>1</v>
      </c>
      <c r="G8">
        <v>1</v>
      </c>
      <c r="H8">
        <v>3</v>
      </c>
      <c r="I8" t="s">
        <v>326</v>
      </c>
      <c r="J8" t="s">
        <v>327</v>
      </c>
      <c r="K8" t="s">
        <v>328</v>
      </c>
      <c r="L8">
        <v>1346</v>
      </c>
      <c r="N8">
        <v>1009</v>
      </c>
      <c r="O8" t="s">
        <v>329</v>
      </c>
      <c r="P8" t="s">
        <v>329</v>
      </c>
      <c r="Q8">
        <v>1</v>
      </c>
      <c r="W8">
        <v>0</v>
      </c>
      <c r="X8">
        <v>-1805966371</v>
      </c>
      <c r="Y8">
        <f t="shared" si="0"/>
        <v>0.1</v>
      </c>
      <c r="AA8">
        <v>14.31</v>
      </c>
      <c r="AB8">
        <v>0</v>
      </c>
      <c r="AC8">
        <v>0</v>
      </c>
      <c r="AD8">
        <v>0</v>
      </c>
      <c r="AE8">
        <v>14.31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</v>
      </c>
      <c r="AU8" t="s">
        <v>3</v>
      </c>
      <c r="AV8">
        <v>0</v>
      </c>
      <c r="AW8">
        <v>2</v>
      </c>
      <c r="AX8">
        <v>64902334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ROUND(Y8*Source!I69,7)</f>
        <v>0.1</v>
      </c>
      <c r="CY8">
        <f>AA8</f>
        <v>14.31</v>
      </c>
      <c r="CZ8">
        <f>AE8</f>
        <v>14.31</v>
      </c>
      <c r="DA8">
        <f>AI8</f>
        <v>1</v>
      </c>
      <c r="DB8">
        <f t="shared" si="1"/>
        <v>1.43</v>
      </c>
      <c r="DC8">
        <f t="shared" si="2"/>
        <v>0</v>
      </c>
      <c r="DD8" t="s">
        <v>3</v>
      </c>
      <c r="DE8" t="s">
        <v>3</v>
      </c>
      <c r="DF8">
        <f t="shared" si="3"/>
        <v>1.43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1.43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ROW(Source!A69)</f>
        <v>69</v>
      </c>
      <c r="B9">
        <v>64871560</v>
      </c>
      <c r="C9">
        <v>64871972</v>
      </c>
      <c r="D9">
        <v>29114246</v>
      </c>
      <c r="E9">
        <v>1</v>
      </c>
      <c r="F9">
        <v>1</v>
      </c>
      <c r="G9">
        <v>1</v>
      </c>
      <c r="H9">
        <v>3</v>
      </c>
      <c r="I9" t="s">
        <v>330</v>
      </c>
      <c r="J9" t="s">
        <v>331</v>
      </c>
      <c r="K9" t="s">
        <v>332</v>
      </c>
      <c r="L9">
        <v>1346</v>
      </c>
      <c r="N9">
        <v>1009</v>
      </c>
      <c r="O9" t="s">
        <v>329</v>
      </c>
      <c r="P9" t="s">
        <v>329</v>
      </c>
      <c r="Q9">
        <v>1</v>
      </c>
      <c r="W9">
        <v>0</v>
      </c>
      <c r="X9">
        <v>30920770</v>
      </c>
      <c r="Y9">
        <f t="shared" si="0"/>
        <v>0.1</v>
      </c>
      <c r="AA9">
        <v>9.0399999999999991</v>
      </c>
      <c r="AB9">
        <v>0</v>
      </c>
      <c r="AC9">
        <v>0</v>
      </c>
      <c r="AD9">
        <v>0</v>
      </c>
      <c r="AE9">
        <v>9.0399999999999991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</v>
      </c>
      <c r="AU9" t="s">
        <v>3</v>
      </c>
      <c r="AV9">
        <v>0</v>
      </c>
      <c r="AW9">
        <v>2</v>
      </c>
      <c r="AX9">
        <v>64902335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ROUND(Y9*Source!I69,7)</f>
        <v>0.1</v>
      </c>
      <c r="CY9">
        <f>AA9</f>
        <v>9.0399999999999991</v>
      </c>
      <c r="CZ9">
        <f>AE9</f>
        <v>9.0399999999999991</v>
      </c>
      <c r="DA9">
        <f>AI9</f>
        <v>1</v>
      </c>
      <c r="DB9">
        <f t="shared" si="1"/>
        <v>0.9</v>
      </c>
      <c r="DC9">
        <f t="shared" si="2"/>
        <v>0</v>
      </c>
      <c r="DD9" t="s">
        <v>3</v>
      </c>
      <c r="DE9" t="s">
        <v>3</v>
      </c>
      <c r="DF9">
        <f t="shared" si="3"/>
        <v>0.9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0.9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ROW(Source!A69)</f>
        <v>69</v>
      </c>
      <c r="B10">
        <v>64871560</v>
      </c>
      <c r="C10">
        <v>64871972</v>
      </c>
      <c r="D10">
        <v>29110426</v>
      </c>
      <c r="E10">
        <v>1</v>
      </c>
      <c r="F10">
        <v>1</v>
      </c>
      <c r="G10">
        <v>1</v>
      </c>
      <c r="H10">
        <v>3</v>
      </c>
      <c r="I10" t="s">
        <v>333</v>
      </c>
      <c r="J10" t="s">
        <v>334</v>
      </c>
      <c r="K10" t="s">
        <v>335</v>
      </c>
      <c r="L10">
        <v>1346</v>
      </c>
      <c r="N10">
        <v>1009</v>
      </c>
      <c r="O10" t="s">
        <v>329</v>
      </c>
      <c r="P10" t="s">
        <v>329</v>
      </c>
      <c r="Q10">
        <v>1</v>
      </c>
      <c r="W10">
        <v>0</v>
      </c>
      <c r="X10">
        <v>-1768004575</v>
      </c>
      <c r="Y10">
        <f t="shared" si="0"/>
        <v>0.02</v>
      </c>
      <c r="AA10">
        <v>28.67</v>
      </c>
      <c r="AB10">
        <v>0</v>
      </c>
      <c r="AC10">
        <v>0</v>
      </c>
      <c r="AD10">
        <v>0</v>
      </c>
      <c r="AE10">
        <v>28.67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0.02</v>
      </c>
      <c r="AU10" t="s">
        <v>3</v>
      </c>
      <c r="AV10">
        <v>0</v>
      </c>
      <c r="AW10">
        <v>2</v>
      </c>
      <c r="AX10">
        <v>64902336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ROUND(Y10*Source!I69,7)</f>
        <v>0.02</v>
      </c>
      <c r="CY10">
        <f>AA10</f>
        <v>28.67</v>
      </c>
      <c r="CZ10">
        <f>AE10</f>
        <v>28.67</v>
      </c>
      <c r="DA10">
        <f>AI10</f>
        <v>1</v>
      </c>
      <c r="DB10">
        <f t="shared" si="1"/>
        <v>0.56999999999999995</v>
      </c>
      <c r="DC10">
        <f t="shared" si="2"/>
        <v>0</v>
      </c>
      <c r="DD10" t="s">
        <v>3</v>
      </c>
      <c r="DE10" t="s">
        <v>3</v>
      </c>
      <c r="DF10">
        <f t="shared" si="3"/>
        <v>0.56999999999999995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0.56999999999999995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ROW(Source!A69)</f>
        <v>69</v>
      </c>
      <c r="B11">
        <v>64871560</v>
      </c>
      <c r="C11">
        <v>64871972</v>
      </c>
      <c r="D11">
        <v>29171808</v>
      </c>
      <c r="E11">
        <v>1</v>
      </c>
      <c r="F11">
        <v>1</v>
      </c>
      <c r="G11">
        <v>1</v>
      </c>
      <c r="H11">
        <v>3</v>
      </c>
      <c r="I11" t="s">
        <v>336</v>
      </c>
      <c r="J11" t="s">
        <v>337</v>
      </c>
      <c r="K11" t="s">
        <v>338</v>
      </c>
      <c r="L11">
        <v>1374</v>
      </c>
      <c r="N11">
        <v>1013</v>
      </c>
      <c r="O11" t="s">
        <v>339</v>
      </c>
      <c r="P11" t="s">
        <v>339</v>
      </c>
      <c r="Q11">
        <v>1</v>
      </c>
      <c r="W11">
        <v>0</v>
      </c>
      <c r="X11">
        <v>-915781824</v>
      </c>
      <c r="Y11">
        <f t="shared" si="0"/>
        <v>0.47</v>
      </c>
      <c r="AA11">
        <v>1</v>
      </c>
      <c r="AB11">
        <v>0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0.47</v>
      </c>
      <c r="AU11" t="s">
        <v>3</v>
      </c>
      <c r="AV11">
        <v>0</v>
      </c>
      <c r="AW11">
        <v>2</v>
      </c>
      <c r="AX11">
        <v>64902337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ROUND(Y11*Source!I69,7)</f>
        <v>0.47</v>
      </c>
      <c r="CY11">
        <f>AA11</f>
        <v>1</v>
      </c>
      <c r="CZ11">
        <f>AE11</f>
        <v>1</v>
      </c>
      <c r="DA11">
        <f>AI11</f>
        <v>1</v>
      </c>
      <c r="DB11">
        <f t="shared" si="1"/>
        <v>0.47</v>
      </c>
      <c r="DC11">
        <f t="shared" si="2"/>
        <v>0</v>
      </c>
      <c r="DD11" t="s">
        <v>3</v>
      </c>
      <c r="DE11" t="s">
        <v>3</v>
      </c>
      <c r="DF11">
        <f t="shared" si="3"/>
        <v>0.47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DF11</f>
        <v>0.47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ROW(Source!A70)</f>
        <v>70</v>
      </c>
      <c r="B12">
        <v>64871558</v>
      </c>
      <c r="C12">
        <v>64871972</v>
      </c>
      <c r="D12">
        <v>29364679</v>
      </c>
      <c r="E12">
        <v>1</v>
      </c>
      <c r="F12">
        <v>1</v>
      </c>
      <c r="G12">
        <v>1</v>
      </c>
      <c r="H12">
        <v>1</v>
      </c>
      <c r="I12" t="s">
        <v>305</v>
      </c>
      <c r="J12" t="s">
        <v>3</v>
      </c>
      <c r="K12" t="s">
        <v>306</v>
      </c>
      <c r="L12">
        <v>1369</v>
      </c>
      <c r="N12">
        <v>1013</v>
      </c>
      <c r="O12" t="s">
        <v>307</v>
      </c>
      <c r="P12" t="s">
        <v>307</v>
      </c>
      <c r="Q12">
        <v>1</v>
      </c>
      <c r="W12">
        <v>0</v>
      </c>
      <c r="X12">
        <v>931378261</v>
      </c>
      <c r="Y12">
        <f t="shared" si="0"/>
        <v>2.37</v>
      </c>
      <c r="AA12">
        <v>0</v>
      </c>
      <c r="AB12">
        <v>0</v>
      </c>
      <c r="AC12">
        <v>0</v>
      </c>
      <c r="AD12">
        <v>9.92</v>
      </c>
      <c r="AE12">
        <v>0</v>
      </c>
      <c r="AF12">
        <v>0</v>
      </c>
      <c r="AG12">
        <v>0</v>
      </c>
      <c r="AH12">
        <v>9.92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2.37</v>
      </c>
      <c r="AU12" t="s">
        <v>3</v>
      </c>
      <c r="AV12">
        <v>1</v>
      </c>
      <c r="AW12">
        <v>2</v>
      </c>
      <c r="AX12">
        <v>64902327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ROUND(AT12*Source!I70*AH12*AL12,0)</f>
        <v>24</v>
      </c>
      <c r="CV12">
        <f>ROUND(Y12*Source!I70,7)</f>
        <v>2.37</v>
      </c>
      <c r="CW12">
        <v>0</v>
      </c>
      <c r="CX12">
        <f>ROUND(Y12*Source!I70,7)</f>
        <v>2.37</v>
      </c>
      <c r="CY12">
        <f>AD12</f>
        <v>9.92</v>
      </c>
      <c r="CZ12">
        <f>AH12</f>
        <v>9.92</v>
      </c>
      <c r="DA12">
        <f>AL12</f>
        <v>1</v>
      </c>
      <c r="DB12">
        <f t="shared" si="1"/>
        <v>23.51</v>
      </c>
      <c r="DC12">
        <f t="shared" si="2"/>
        <v>0</v>
      </c>
      <c r="DD12" t="s">
        <v>3</v>
      </c>
      <c r="DE12" t="s">
        <v>3</v>
      </c>
      <c r="DF12">
        <f t="shared" ref="DF12:DF18" si="7">ROUND(ROUND(AE12,0)*CX12,0)</f>
        <v>0</v>
      </c>
      <c r="DG12">
        <f>ROUND(ROUND(AF12,0)*CX12,0)</f>
        <v>0</v>
      </c>
      <c r="DH12">
        <f>ROUND(ROUND(AG12,0)*CX12,0)</f>
        <v>0</v>
      </c>
      <c r="DI12">
        <f t="shared" ref="DI12:DI22" si="8">ROUND(ROUND(AH12,0)*CX12,0)</f>
        <v>24</v>
      </c>
      <c r="DJ12">
        <f>DI12</f>
        <v>24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ROW(Source!A70)</f>
        <v>70</v>
      </c>
      <c r="B13">
        <v>64871558</v>
      </c>
      <c r="C13">
        <v>64871972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91</v>
      </c>
      <c r="J13" t="s">
        <v>3</v>
      </c>
      <c r="K13" t="s">
        <v>308</v>
      </c>
      <c r="L13">
        <v>608254</v>
      </c>
      <c r="N13">
        <v>1013</v>
      </c>
      <c r="O13" t="s">
        <v>309</v>
      </c>
      <c r="P13" t="s">
        <v>309</v>
      </c>
      <c r="Q13">
        <v>1</v>
      </c>
      <c r="W13">
        <v>0</v>
      </c>
      <c r="X13">
        <v>-185737400</v>
      </c>
      <c r="Y13">
        <f t="shared" si="0"/>
        <v>0.28999999999999998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0.28999999999999998</v>
      </c>
      <c r="AU13" t="s">
        <v>3</v>
      </c>
      <c r="AV13">
        <v>2</v>
      </c>
      <c r="AW13">
        <v>2</v>
      </c>
      <c r="AX13">
        <v>64902328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ROUND(Y13*Source!I70,7)</f>
        <v>0.28999999999999998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7"/>
        <v>0</v>
      </c>
      <c r="DG13">
        <f>ROUND(ROUND(AF13,0)*CX13,0)</f>
        <v>0</v>
      </c>
      <c r="DH13">
        <f>ROUND(ROUND(AG13,0)*CX13,0)</f>
        <v>0</v>
      </c>
      <c r="DI13">
        <f t="shared" si="8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ROW(Source!A70)</f>
        <v>70</v>
      </c>
      <c r="B14">
        <v>64871558</v>
      </c>
      <c r="C14">
        <v>64871972</v>
      </c>
      <c r="D14">
        <v>29172362</v>
      </c>
      <c r="E14">
        <v>1</v>
      </c>
      <c r="F14">
        <v>1</v>
      </c>
      <c r="G14">
        <v>1</v>
      </c>
      <c r="H14">
        <v>2</v>
      </c>
      <c r="I14" t="s">
        <v>310</v>
      </c>
      <c r="J14" t="s">
        <v>311</v>
      </c>
      <c r="K14" t="s">
        <v>312</v>
      </c>
      <c r="L14">
        <v>1368</v>
      </c>
      <c r="N14">
        <v>1011</v>
      </c>
      <c r="O14" t="s">
        <v>313</v>
      </c>
      <c r="P14" t="s">
        <v>313</v>
      </c>
      <c r="Q14">
        <v>1</v>
      </c>
      <c r="W14">
        <v>0</v>
      </c>
      <c r="X14">
        <v>783836208</v>
      </c>
      <c r="Y14">
        <f t="shared" si="0"/>
        <v>7.0000000000000007E-2</v>
      </c>
      <c r="AA14">
        <v>0</v>
      </c>
      <c r="AB14">
        <v>1485.19</v>
      </c>
      <c r="AC14">
        <v>687.56</v>
      </c>
      <c r="AD14">
        <v>0</v>
      </c>
      <c r="AE14">
        <v>0</v>
      </c>
      <c r="AF14">
        <v>134.65</v>
      </c>
      <c r="AG14">
        <v>13.5</v>
      </c>
      <c r="AH14">
        <v>0</v>
      </c>
      <c r="AI14">
        <v>1</v>
      </c>
      <c r="AJ14">
        <v>11.03</v>
      </c>
      <c r="AK14">
        <v>50.93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7.0000000000000007E-2</v>
      </c>
      <c r="AU14" t="s">
        <v>3</v>
      </c>
      <c r="AV14">
        <v>0</v>
      </c>
      <c r="AW14">
        <v>2</v>
      </c>
      <c r="AX14">
        <v>64902329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ROUND(Y14*Source!I70*DO14,7)</f>
        <v>0</v>
      </c>
      <c r="CX14">
        <f>ROUND(Y14*Source!I70,7)</f>
        <v>7.0000000000000007E-2</v>
      </c>
      <c r="CY14">
        <f>AB14</f>
        <v>1485.19</v>
      </c>
      <c r="CZ14">
        <f>AF14</f>
        <v>134.65</v>
      </c>
      <c r="DA14">
        <f>AJ14</f>
        <v>11.03</v>
      </c>
      <c r="DB14">
        <f t="shared" si="1"/>
        <v>9.43</v>
      </c>
      <c r="DC14">
        <f t="shared" si="2"/>
        <v>0.95</v>
      </c>
      <c r="DD14" t="s">
        <v>3</v>
      </c>
      <c r="DE14" t="s">
        <v>3</v>
      </c>
      <c r="DF14">
        <f t="shared" si="7"/>
        <v>0</v>
      </c>
      <c r="DG14">
        <f>ROUND(ROUND(AF14*AJ14,0)*CX14,0)</f>
        <v>104</v>
      </c>
      <c r="DH14">
        <f>ROUND(ROUND(AG14*AK14,0)*CX14,0)</f>
        <v>48</v>
      </c>
      <c r="DI14">
        <f t="shared" si="8"/>
        <v>0</v>
      </c>
      <c r="DJ14">
        <f>DG14</f>
        <v>104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ROW(Source!A70)</f>
        <v>70</v>
      </c>
      <c r="B15">
        <v>64871558</v>
      </c>
      <c r="C15">
        <v>64871972</v>
      </c>
      <c r="D15">
        <v>29172657</v>
      </c>
      <c r="E15">
        <v>1</v>
      </c>
      <c r="F15">
        <v>1</v>
      </c>
      <c r="G15">
        <v>1</v>
      </c>
      <c r="H15">
        <v>2</v>
      </c>
      <c r="I15" t="s">
        <v>314</v>
      </c>
      <c r="J15" t="s">
        <v>315</v>
      </c>
      <c r="K15" t="s">
        <v>316</v>
      </c>
      <c r="L15">
        <v>1368</v>
      </c>
      <c r="N15">
        <v>1011</v>
      </c>
      <c r="O15" t="s">
        <v>313</v>
      </c>
      <c r="P15" t="s">
        <v>313</v>
      </c>
      <c r="Q15">
        <v>1</v>
      </c>
      <c r="W15">
        <v>0</v>
      </c>
      <c r="X15">
        <v>1474986261</v>
      </c>
      <c r="Y15">
        <f t="shared" si="0"/>
        <v>0.71</v>
      </c>
      <c r="AA15">
        <v>0</v>
      </c>
      <c r="AB15">
        <v>67.150000000000006</v>
      </c>
      <c r="AC15">
        <v>0</v>
      </c>
      <c r="AD15">
        <v>0</v>
      </c>
      <c r="AE15">
        <v>0</v>
      </c>
      <c r="AF15">
        <v>8.1</v>
      </c>
      <c r="AG15">
        <v>0</v>
      </c>
      <c r="AH15">
        <v>0</v>
      </c>
      <c r="AI15">
        <v>1</v>
      </c>
      <c r="AJ15">
        <v>8.2899999999999991</v>
      </c>
      <c r="AK15">
        <v>50.93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0.71</v>
      </c>
      <c r="AU15" t="s">
        <v>3</v>
      </c>
      <c r="AV15">
        <v>0</v>
      </c>
      <c r="AW15">
        <v>2</v>
      </c>
      <c r="AX15">
        <v>64902330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ROUND(Y15*Source!I70*DO15,7)</f>
        <v>0</v>
      </c>
      <c r="CX15">
        <f>ROUND(Y15*Source!I70,7)</f>
        <v>0.71</v>
      </c>
      <c r="CY15">
        <f>AB15</f>
        <v>67.150000000000006</v>
      </c>
      <c r="CZ15">
        <f>AF15</f>
        <v>8.1</v>
      </c>
      <c r="DA15">
        <f>AJ15</f>
        <v>8.2899999999999991</v>
      </c>
      <c r="DB15">
        <f t="shared" si="1"/>
        <v>5.75</v>
      </c>
      <c r="DC15">
        <f t="shared" si="2"/>
        <v>0</v>
      </c>
      <c r="DD15" t="s">
        <v>3</v>
      </c>
      <c r="DE15" t="s">
        <v>3</v>
      </c>
      <c r="DF15">
        <f t="shared" si="7"/>
        <v>0</v>
      </c>
      <c r="DG15">
        <f>ROUND(ROUND(AF15*AJ15,0)*CX15,0)</f>
        <v>48</v>
      </c>
      <c r="DH15">
        <f>ROUND(ROUND(AG15*AK15,0)*CX15,0)</f>
        <v>0</v>
      </c>
      <c r="DI15">
        <f t="shared" si="8"/>
        <v>0</v>
      </c>
      <c r="DJ15">
        <f>DG15</f>
        <v>48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ROW(Source!A70)</f>
        <v>70</v>
      </c>
      <c r="B16">
        <v>64871558</v>
      </c>
      <c r="C16">
        <v>64871972</v>
      </c>
      <c r="D16">
        <v>29172710</v>
      </c>
      <c r="E16">
        <v>1</v>
      </c>
      <c r="F16">
        <v>1</v>
      </c>
      <c r="G16">
        <v>1</v>
      </c>
      <c r="H16">
        <v>2</v>
      </c>
      <c r="I16" t="s">
        <v>317</v>
      </c>
      <c r="J16" t="s">
        <v>318</v>
      </c>
      <c r="K16" t="s">
        <v>319</v>
      </c>
      <c r="L16">
        <v>1368</v>
      </c>
      <c r="N16">
        <v>1011</v>
      </c>
      <c r="O16" t="s">
        <v>313</v>
      </c>
      <c r="P16" t="s">
        <v>313</v>
      </c>
      <c r="Q16">
        <v>1</v>
      </c>
      <c r="W16">
        <v>0</v>
      </c>
      <c r="X16">
        <v>315863809</v>
      </c>
      <c r="Y16">
        <f t="shared" si="0"/>
        <v>0.22</v>
      </c>
      <c r="AA16">
        <v>0</v>
      </c>
      <c r="AB16">
        <v>778.48</v>
      </c>
      <c r="AC16">
        <v>512.36</v>
      </c>
      <c r="AD16">
        <v>0</v>
      </c>
      <c r="AE16">
        <v>0</v>
      </c>
      <c r="AF16">
        <v>46.56</v>
      </c>
      <c r="AG16">
        <v>10.06</v>
      </c>
      <c r="AH16">
        <v>0</v>
      </c>
      <c r="AI16">
        <v>1</v>
      </c>
      <c r="AJ16">
        <v>16.72</v>
      </c>
      <c r="AK16">
        <v>50.93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0.22</v>
      </c>
      <c r="AU16" t="s">
        <v>3</v>
      </c>
      <c r="AV16">
        <v>0</v>
      </c>
      <c r="AW16">
        <v>2</v>
      </c>
      <c r="AX16">
        <v>64902331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ROUND(Y16*Source!I70*DO16,7)</f>
        <v>0</v>
      </c>
      <c r="CX16">
        <f>ROUND(Y16*Source!I70,7)</f>
        <v>0.22</v>
      </c>
      <c r="CY16">
        <f>AB16</f>
        <v>778.48</v>
      </c>
      <c r="CZ16">
        <f>AF16</f>
        <v>46.56</v>
      </c>
      <c r="DA16">
        <f>AJ16</f>
        <v>16.72</v>
      </c>
      <c r="DB16">
        <f t="shared" si="1"/>
        <v>10.24</v>
      </c>
      <c r="DC16">
        <f t="shared" si="2"/>
        <v>2.21</v>
      </c>
      <c r="DD16" t="s">
        <v>3</v>
      </c>
      <c r="DE16" t="s">
        <v>3</v>
      </c>
      <c r="DF16">
        <f t="shared" si="7"/>
        <v>0</v>
      </c>
      <c r="DG16">
        <f>ROUND(ROUND(AF16*AJ16,0)*CX16,0)</f>
        <v>171</v>
      </c>
      <c r="DH16">
        <f>ROUND(ROUND(AG16*AK16,0)*CX16,0)</f>
        <v>113</v>
      </c>
      <c r="DI16">
        <f t="shared" si="8"/>
        <v>0</v>
      </c>
      <c r="DJ16">
        <f>DG16</f>
        <v>171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ROW(Source!A70)</f>
        <v>70</v>
      </c>
      <c r="B17">
        <v>64871558</v>
      </c>
      <c r="C17">
        <v>64871972</v>
      </c>
      <c r="D17">
        <v>29173040</v>
      </c>
      <c r="E17">
        <v>1</v>
      </c>
      <c r="F17">
        <v>1</v>
      </c>
      <c r="G17">
        <v>1</v>
      </c>
      <c r="H17">
        <v>2</v>
      </c>
      <c r="I17" t="s">
        <v>320</v>
      </c>
      <c r="J17" t="s">
        <v>321</v>
      </c>
      <c r="K17" t="s">
        <v>322</v>
      </c>
      <c r="L17">
        <v>1368</v>
      </c>
      <c r="N17">
        <v>1011</v>
      </c>
      <c r="O17" t="s">
        <v>313</v>
      </c>
      <c r="P17" t="s">
        <v>313</v>
      </c>
      <c r="Q17">
        <v>1</v>
      </c>
      <c r="W17">
        <v>0</v>
      </c>
      <c r="X17">
        <v>786036725</v>
      </c>
      <c r="Y17">
        <f t="shared" si="0"/>
        <v>0.22</v>
      </c>
      <c r="AA17">
        <v>0</v>
      </c>
      <c r="AB17">
        <v>15.22</v>
      </c>
      <c r="AC17">
        <v>0</v>
      </c>
      <c r="AD17">
        <v>0</v>
      </c>
      <c r="AE17">
        <v>0</v>
      </c>
      <c r="AF17">
        <v>2.99</v>
      </c>
      <c r="AG17">
        <v>0</v>
      </c>
      <c r="AH17">
        <v>0</v>
      </c>
      <c r="AI17">
        <v>1</v>
      </c>
      <c r="AJ17">
        <v>5.09</v>
      </c>
      <c r="AK17">
        <v>50.93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0.22</v>
      </c>
      <c r="AU17" t="s">
        <v>3</v>
      </c>
      <c r="AV17">
        <v>0</v>
      </c>
      <c r="AW17">
        <v>2</v>
      </c>
      <c r="AX17">
        <v>64902332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ROUND(Y17*Source!I70*DO17,7)</f>
        <v>0</v>
      </c>
      <c r="CX17">
        <f>ROUND(Y17*Source!I70,7)</f>
        <v>0.22</v>
      </c>
      <c r="CY17">
        <f>AB17</f>
        <v>15.22</v>
      </c>
      <c r="CZ17">
        <f>AF17</f>
        <v>2.99</v>
      </c>
      <c r="DA17">
        <f>AJ17</f>
        <v>5.09</v>
      </c>
      <c r="DB17">
        <f t="shared" si="1"/>
        <v>0.66</v>
      </c>
      <c r="DC17">
        <f t="shared" si="2"/>
        <v>0</v>
      </c>
      <c r="DD17" t="s">
        <v>3</v>
      </c>
      <c r="DE17" t="s">
        <v>3</v>
      </c>
      <c r="DF17">
        <f t="shared" si="7"/>
        <v>0</v>
      </c>
      <c r="DG17">
        <f>ROUND(ROUND(AF17*AJ17,0)*CX17,0)</f>
        <v>3</v>
      </c>
      <c r="DH17">
        <f>ROUND(ROUND(AG17*AK17,0)*CX17,0)</f>
        <v>0</v>
      </c>
      <c r="DI17">
        <f t="shared" si="8"/>
        <v>0</v>
      </c>
      <c r="DJ17">
        <f>DG17</f>
        <v>3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ROW(Source!A70)</f>
        <v>70</v>
      </c>
      <c r="B18">
        <v>64871558</v>
      </c>
      <c r="C18">
        <v>64871972</v>
      </c>
      <c r="D18">
        <v>29174913</v>
      </c>
      <c r="E18">
        <v>1</v>
      </c>
      <c r="F18">
        <v>1</v>
      </c>
      <c r="G18">
        <v>1</v>
      </c>
      <c r="H18">
        <v>2</v>
      </c>
      <c r="I18" t="s">
        <v>323</v>
      </c>
      <c r="J18" t="s">
        <v>324</v>
      </c>
      <c r="K18" t="s">
        <v>325</v>
      </c>
      <c r="L18">
        <v>1368</v>
      </c>
      <c r="N18">
        <v>1011</v>
      </c>
      <c r="O18" t="s">
        <v>313</v>
      </c>
      <c r="P18" t="s">
        <v>313</v>
      </c>
      <c r="Q18">
        <v>1</v>
      </c>
      <c r="W18">
        <v>0</v>
      </c>
      <c r="X18">
        <v>1230759911</v>
      </c>
      <c r="Y18">
        <f t="shared" si="0"/>
        <v>7.0000000000000007E-2</v>
      </c>
      <c r="AA18">
        <v>0</v>
      </c>
      <c r="AB18">
        <v>2113</v>
      </c>
      <c r="AC18">
        <v>590.79</v>
      </c>
      <c r="AD18">
        <v>0</v>
      </c>
      <c r="AE18">
        <v>0</v>
      </c>
      <c r="AF18">
        <v>87.17</v>
      </c>
      <c r="AG18">
        <v>11.6</v>
      </c>
      <c r="AH18">
        <v>0</v>
      </c>
      <c r="AI18">
        <v>1</v>
      </c>
      <c r="AJ18">
        <v>24.24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7.0000000000000007E-2</v>
      </c>
      <c r="AU18" t="s">
        <v>3</v>
      </c>
      <c r="AV18">
        <v>0</v>
      </c>
      <c r="AW18">
        <v>2</v>
      </c>
      <c r="AX18">
        <v>64902333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ROUND(Y18*Source!I70*DO18,7)</f>
        <v>0</v>
      </c>
      <c r="CX18">
        <f>ROUND(Y18*Source!I70,7)</f>
        <v>7.0000000000000007E-2</v>
      </c>
      <c r="CY18">
        <f>AB18</f>
        <v>2113</v>
      </c>
      <c r="CZ18">
        <f>AF18</f>
        <v>87.17</v>
      </c>
      <c r="DA18">
        <f>AJ18</f>
        <v>24.24</v>
      </c>
      <c r="DB18">
        <f t="shared" si="1"/>
        <v>6.1</v>
      </c>
      <c r="DC18">
        <f t="shared" si="2"/>
        <v>0.81</v>
      </c>
      <c r="DD18" t="s">
        <v>3</v>
      </c>
      <c r="DE18" t="s">
        <v>3</v>
      </c>
      <c r="DF18">
        <f t="shared" si="7"/>
        <v>0</v>
      </c>
      <c r="DG18">
        <f>ROUND(ROUND(AF18*AJ18,0)*CX18,0)</f>
        <v>148</v>
      </c>
      <c r="DH18">
        <f>ROUND(ROUND(AG18*AK18,0)*CX18,0)</f>
        <v>41</v>
      </c>
      <c r="DI18">
        <f t="shared" si="8"/>
        <v>0</v>
      </c>
      <c r="DJ18">
        <f>DG18</f>
        <v>148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ROW(Source!A70)</f>
        <v>70</v>
      </c>
      <c r="B19">
        <v>64871558</v>
      </c>
      <c r="C19">
        <v>64871972</v>
      </c>
      <c r="D19">
        <v>29113980</v>
      </c>
      <c r="E19">
        <v>1</v>
      </c>
      <c r="F19">
        <v>1</v>
      </c>
      <c r="G19">
        <v>1</v>
      </c>
      <c r="H19">
        <v>3</v>
      </c>
      <c r="I19" t="s">
        <v>326</v>
      </c>
      <c r="J19" t="s">
        <v>327</v>
      </c>
      <c r="K19" t="s">
        <v>328</v>
      </c>
      <c r="L19">
        <v>1346</v>
      </c>
      <c r="N19">
        <v>1009</v>
      </c>
      <c r="O19" t="s">
        <v>329</v>
      </c>
      <c r="P19" t="s">
        <v>329</v>
      </c>
      <c r="Q19">
        <v>1</v>
      </c>
      <c r="W19">
        <v>0</v>
      </c>
      <c r="X19">
        <v>-1805966371</v>
      </c>
      <c r="Y19">
        <f t="shared" si="0"/>
        <v>0.1</v>
      </c>
      <c r="AA19">
        <v>177.01</v>
      </c>
      <c r="AB19">
        <v>0</v>
      </c>
      <c r="AC19">
        <v>0</v>
      </c>
      <c r="AD19">
        <v>0</v>
      </c>
      <c r="AE19">
        <v>14.31</v>
      </c>
      <c r="AF19">
        <v>0</v>
      </c>
      <c r="AG19">
        <v>0</v>
      </c>
      <c r="AH19">
        <v>0</v>
      </c>
      <c r="AI19">
        <v>12.37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</v>
      </c>
      <c r="AU19" t="s">
        <v>3</v>
      </c>
      <c r="AV19">
        <v>0</v>
      </c>
      <c r="AW19">
        <v>2</v>
      </c>
      <c r="AX19">
        <v>64902334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ROUND(Y19*Source!I70,7)</f>
        <v>0.1</v>
      </c>
      <c r="CY19">
        <f>AA19</f>
        <v>177.01</v>
      </c>
      <c r="CZ19">
        <f>AE19</f>
        <v>14.31</v>
      </c>
      <c r="DA19">
        <f>AI19</f>
        <v>12.37</v>
      </c>
      <c r="DB19">
        <f t="shared" si="1"/>
        <v>1.43</v>
      </c>
      <c r="DC19">
        <f t="shared" si="2"/>
        <v>0</v>
      </c>
      <c r="DD19" t="s">
        <v>3</v>
      </c>
      <c r="DE19" t="s">
        <v>3</v>
      </c>
      <c r="DF19">
        <f>ROUND(ROUND(AE19*AI19,0)*CX19,0)</f>
        <v>18</v>
      </c>
      <c r="DG19">
        <f>ROUND(ROUND(AF19,0)*CX19,0)</f>
        <v>0</v>
      </c>
      <c r="DH19">
        <f>ROUND(ROUND(AG19,0)*CX19,0)</f>
        <v>0</v>
      </c>
      <c r="DI19">
        <f t="shared" si="8"/>
        <v>0</v>
      </c>
      <c r="DJ19">
        <f>DF19</f>
        <v>18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ROW(Source!A70)</f>
        <v>70</v>
      </c>
      <c r="B20">
        <v>64871558</v>
      </c>
      <c r="C20">
        <v>64871972</v>
      </c>
      <c r="D20">
        <v>29114246</v>
      </c>
      <c r="E20">
        <v>1</v>
      </c>
      <c r="F20">
        <v>1</v>
      </c>
      <c r="G20">
        <v>1</v>
      </c>
      <c r="H20">
        <v>3</v>
      </c>
      <c r="I20" t="s">
        <v>330</v>
      </c>
      <c r="J20" t="s">
        <v>331</v>
      </c>
      <c r="K20" t="s">
        <v>332</v>
      </c>
      <c r="L20">
        <v>1346</v>
      </c>
      <c r="N20">
        <v>1009</v>
      </c>
      <c r="O20" t="s">
        <v>329</v>
      </c>
      <c r="P20" t="s">
        <v>329</v>
      </c>
      <c r="Q20">
        <v>1</v>
      </c>
      <c r="W20">
        <v>0</v>
      </c>
      <c r="X20">
        <v>30920770</v>
      </c>
      <c r="Y20">
        <f t="shared" si="0"/>
        <v>0.1</v>
      </c>
      <c r="AA20">
        <v>151.87</v>
      </c>
      <c r="AB20">
        <v>0</v>
      </c>
      <c r="AC20">
        <v>0</v>
      </c>
      <c r="AD20">
        <v>0</v>
      </c>
      <c r="AE20">
        <v>9.0399999999999991</v>
      </c>
      <c r="AF20">
        <v>0</v>
      </c>
      <c r="AG20">
        <v>0</v>
      </c>
      <c r="AH20">
        <v>0</v>
      </c>
      <c r="AI20">
        <v>16.8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</v>
      </c>
      <c r="AU20" t="s">
        <v>3</v>
      </c>
      <c r="AV20">
        <v>0</v>
      </c>
      <c r="AW20">
        <v>2</v>
      </c>
      <c r="AX20">
        <v>64902335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ROUND(Y20*Source!I70,7)</f>
        <v>0.1</v>
      </c>
      <c r="CY20">
        <f>AA20</f>
        <v>151.87</v>
      </c>
      <c r="CZ20">
        <f>AE20</f>
        <v>9.0399999999999991</v>
      </c>
      <c r="DA20">
        <f>AI20</f>
        <v>16.8</v>
      </c>
      <c r="DB20">
        <f t="shared" si="1"/>
        <v>0.9</v>
      </c>
      <c r="DC20">
        <f t="shared" si="2"/>
        <v>0</v>
      </c>
      <c r="DD20" t="s">
        <v>3</v>
      </c>
      <c r="DE20" t="s">
        <v>3</v>
      </c>
      <c r="DF20">
        <f>ROUND(ROUND(AE20*AI20,0)*CX20,0)</f>
        <v>15</v>
      </c>
      <c r="DG20">
        <f>ROUND(ROUND(AF20,0)*CX20,0)</f>
        <v>0</v>
      </c>
      <c r="DH20">
        <f>ROUND(ROUND(AG20,0)*CX20,0)</f>
        <v>0</v>
      </c>
      <c r="DI20">
        <f t="shared" si="8"/>
        <v>0</v>
      </c>
      <c r="DJ20">
        <f>DF20</f>
        <v>15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ROW(Source!A70)</f>
        <v>70</v>
      </c>
      <c r="B21">
        <v>64871558</v>
      </c>
      <c r="C21">
        <v>64871972</v>
      </c>
      <c r="D21">
        <v>29110426</v>
      </c>
      <c r="E21">
        <v>1</v>
      </c>
      <c r="F21">
        <v>1</v>
      </c>
      <c r="G21">
        <v>1</v>
      </c>
      <c r="H21">
        <v>3</v>
      </c>
      <c r="I21" t="s">
        <v>333</v>
      </c>
      <c r="J21" t="s">
        <v>334</v>
      </c>
      <c r="K21" t="s">
        <v>335</v>
      </c>
      <c r="L21">
        <v>1346</v>
      </c>
      <c r="N21">
        <v>1009</v>
      </c>
      <c r="O21" t="s">
        <v>329</v>
      </c>
      <c r="P21" t="s">
        <v>329</v>
      </c>
      <c r="Q21">
        <v>1</v>
      </c>
      <c r="W21">
        <v>0</v>
      </c>
      <c r="X21">
        <v>-1768004575</v>
      </c>
      <c r="Y21">
        <f t="shared" si="0"/>
        <v>0.02</v>
      </c>
      <c r="AA21">
        <v>76.84</v>
      </c>
      <c r="AB21">
        <v>0</v>
      </c>
      <c r="AC21">
        <v>0</v>
      </c>
      <c r="AD21">
        <v>0</v>
      </c>
      <c r="AE21">
        <v>28.67</v>
      </c>
      <c r="AF21">
        <v>0</v>
      </c>
      <c r="AG21">
        <v>0</v>
      </c>
      <c r="AH21">
        <v>0</v>
      </c>
      <c r="AI21">
        <v>2.68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0.02</v>
      </c>
      <c r="AU21" t="s">
        <v>3</v>
      </c>
      <c r="AV21">
        <v>0</v>
      </c>
      <c r="AW21">
        <v>2</v>
      </c>
      <c r="AX21">
        <v>64902336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ROUND(Y21*Source!I70,7)</f>
        <v>0.02</v>
      </c>
      <c r="CY21">
        <f>AA21</f>
        <v>76.84</v>
      </c>
      <c r="CZ21">
        <f>AE21</f>
        <v>28.67</v>
      </c>
      <c r="DA21">
        <f>AI21</f>
        <v>2.68</v>
      </c>
      <c r="DB21">
        <f t="shared" si="1"/>
        <v>0.56999999999999995</v>
      </c>
      <c r="DC21">
        <f t="shared" si="2"/>
        <v>0</v>
      </c>
      <c r="DD21" t="s">
        <v>3</v>
      </c>
      <c r="DE21" t="s">
        <v>3</v>
      </c>
      <c r="DF21">
        <f>ROUND(ROUND(AE21*AI21,0)*CX21,0)</f>
        <v>2</v>
      </c>
      <c r="DG21">
        <f>ROUND(ROUND(AF21,0)*CX21,0)</f>
        <v>0</v>
      </c>
      <c r="DH21">
        <f>ROUND(ROUND(AG21,0)*CX21,0)</f>
        <v>0</v>
      </c>
      <c r="DI21">
        <f t="shared" si="8"/>
        <v>0</v>
      </c>
      <c r="DJ21">
        <f>DF21</f>
        <v>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ROW(Source!A70)</f>
        <v>70</v>
      </c>
      <c r="B22">
        <v>64871558</v>
      </c>
      <c r="C22">
        <v>64871972</v>
      </c>
      <c r="D22">
        <v>29171808</v>
      </c>
      <c r="E22">
        <v>1</v>
      </c>
      <c r="F22">
        <v>1</v>
      </c>
      <c r="G22">
        <v>1</v>
      </c>
      <c r="H22">
        <v>3</v>
      </c>
      <c r="I22" t="s">
        <v>336</v>
      </c>
      <c r="J22" t="s">
        <v>337</v>
      </c>
      <c r="K22" t="s">
        <v>338</v>
      </c>
      <c r="L22">
        <v>1374</v>
      </c>
      <c r="N22">
        <v>1013</v>
      </c>
      <c r="O22" t="s">
        <v>339</v>
      </c>
      <c r="P22" t="s">
        <v>339</v>
      </c>
      <c r="Q22">
        <v>1</v>
      </c>
      <c r="W22">
        <v>0</v>
      </c>
      <c r="X22">
        <v>-915781824</v>
      </c>
      <c r="Y22">
        <f t="shared" si="0"/>
        <v>0.47</v>
      </c>
      <c r="AA22">
        <v>9.66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9.66</v>
      </c>
      <c r="AJ22">
        <v>1</v>
      </c>
      <c r="AK22">
        <v>1</v>
      </c>
      <c r="AL22">
        <v>1</v>
      </c>
      <c r="AM22">
        <v>5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0.47</v>
      </c>
      <c r="AU22" t="s">
        <v>3</v>
      </c>
      <c r="AV22">
        <v>0</v>
      </c>
      <c r="AW22">
        <v>2</v>
      </c>
      <c r="AX22">
        <v>64902337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ROUND(Y22*Source!I70,7)</f>
        <v>0.47</v>
      </c>
      <c r="CY22">
        <f>AA22</f>
        <v>9.66</v>
      </c>
      <c r="CZ22">
        <f>AE22</f>
        <v>1</v>
      </c>
      <c r="DA22">
        <f>AI22</f>
        <v>9.66</v>
      </c>
      <c r="DB22">
        <f t="shared" si="1"/>
        <v>0.47</v>
      </c>
      <c r="DC22">
        <f t="shared" si="2"/>
        <v>0</v>
      </c>
      <c r="DD22" t="s">
        <v>3</v>
      </c>
      <c r="DE22" t="s">
        <v>3</v>
      </c>
      <c r="DF22">
        <f>ROUND(ROUND(AE22*AI22,0)*CX22,0)</f>
        <v>5</v>
      </c>
      <c r="DG22">
        <f>ROUND(ROUND(AF22,0)*CX22,0)</f>
        <v>0</v>
      </c>
      <c r="DH22">
        <f>ROUND(ROUND(AG22,0)*CX22,0)</f>
        <v>0</v>
      </c>
      <c r="DI22">
        <f t="shared" si="8"/>
        <v>0</v>
      </c>
      <c r="DJ22">
        <f>DF22</f>
        <v>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ROW(Source!A83)</f>
        <v>83</v>
      </c>
      <c r="B23">
        <v>64871560</v>
      </c>
      <c r="C23">
        <v>64872019</v>
      </c>
      <c r="D23">
        <v>29362762</v>
      </c>
      <c r="E23">
        <v>1</v>
      </c>
      <c r="F23">
        <v>1</v>
      </c>
      <c r="G23">
        <v>1</v>
      </c>
      <c r="H23">
        <v>1</v>
      </c>
      <c r="I23" t="s">
        <v>340</v>
      </c>
      <c r="J23" t="s">
        <v>3</v>
      </c>
      <c r="K23" t="s">
        <v>341</v>
      </c>
      <c r="L23">
        <v>1369</v>
      </c>
      <c r="N23">
        <v>1013</v>
      </c>
      <c r="O23" t="s">
        <v>307</v>
      </c>
      <c r="P23" t="s">
        <v>307</v>
      </c>
      <c r="Q23">
        <v>1</v>
      </c>
      <c r="W23">
        <v>0</v>
      </c>
      <c r="X23">
        <v>604758886</v>
      </c>
      <c r="Y23">
        <f t="shared" si="0"/>
        <v>9.2799999999999994</v>
      </c>
      <c r="AA23">
        <v>0</v>
      </c>
      <c r="AB23">
        <v>0</v>
      </c>
      <c r="AC23">
        <v>0</v>
      </c>
      <c r="AD23">
        <v>9.6199999999999992</v>
      </c>
      <c r="AE23">
        <v>0</v>
      </c>
      <c r="AF23">
        <v>0</v>
      </c>
      <c r="AG23">
        <v>0</v>
      </c>
      <c r="AH23">
        <v>9.6199999999999992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9.2799999999999994</v>
      </c>
      <c r="AU23" t="s">
        <v>3</v>
      </c>
      <c r="AV23">
        <v>1</v>
      </c>
      <c r="AW23">
        <v>2</v>
      </c>
      <c r="AX23">
        <v>64902338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ROUND(AT23*Source!I83*AH23*AL23,0)</f>
        <v>268</v>
      </c>
      <c r="CV23">
        <f>ROUND(Y23*Source!I83,7)</f>
        <v>27.84</v>
      </c>
      <c r="CW23">
        <v>0</v>
      </c>
      <c r="CX23">
        <f>ROUND(Y23*Source!I83,7)</f>
        <v>27.84</v>
      </c>
      <c r="CY23">
        <f>AD23</f>
        <v>9.6199999999999992</v>
      </c>
      <c r="CZ23">
        <f>AH23</f>
        <v>9.6199999999999992</v>
      </c>
      <c r="DA23">
        <f>AL23</f>
        <v>1</v>
      </c>
      <c r="DB23">
        <f t="shared" si="1"/>
        <v>89.27</v>
      </c>
      <c r="DC23">
        <f t="shared" si="2"/>
        <v>0</v>
      </c>
      <c r="DD23" t="s">
        <v>3</v>
      </c>
      <c r="DE23" t="s">
        <v>3</v>
      </c>
      <c r="DF23">
        <f t="shared" ref="DF23:DF33" si="9">ROUND(ROUND(AE23,2)*CX23,2)</f>
        <v>0</v>
      </c>
      <c r="DG23">
        <f t="shared" ref="DG23:DG33" si="10">ROUND(ROUND(AF23,2)*CX23,2)</f>
        <v>0</v>
      </c>
      <c r="DH23">
        <f t="shared" ref="DH23:DH33" si="11">ROUND(ROUND(AG23,2)*CX23,2)</f>
        <v>0</v>
      </c>
      <c r="DI23">
        <f t="shared" ref="DI23:DI33" si="12">ROUND(ROUND(AH23,2)*CX23,2)</f>
        <v>267.82</v>
      </c>
      <c r="DJ23">
        <f>DI23</f>
        <v>267.82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ROW(Source!A83)</f>
        <v>83</v>
      </c>
      <c r="B24">
        <v>64871560</v>
      </c>
      <c r="C24">
        <v>64872019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91</v>
      </c>
      <c r="J24" t="s">
        <v>3</v>
      </c>
      <c r="K24" t="s">
        <v>308</v>
      </c>
      <c r="L24">
        <v>608254</v>
      </c>
      <c r="N24">
        <v>1013</v>
      </c>
      <c r="O24" t="s">
        <v>309</v>
      </c>
      <c r="P24" t="s">
        <v>309</v>
      </c>
      <c r="Q24">
        <v>1</v>
      </c>
      <c r="W24">
        <v>0</v>
      </c>
      <c r="X24">
        <v>-185737400</v>
      </c>
      <c r="Y24">
        <f t="shared" si="0"/>
        <v>0.2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0.2</v>
      </c>
      <c r="AU24" t="s">
        <v>3</v>
      </c>
      <c r="AV24">
        <v>2</v>
      </c>
      <c r="AW24">
        <v>2</v>
      </c>
      <c r="AX24">
        <v>64902339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ROUND(Y24*Source!I83,7)</f>
        <v>0.6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9"/>
        <v>0</v>
      </c>
      <c r="DG24">
        <f t="shared" si="10"/>
        <v>0</v>
      </c>
      <c r="DH24">
        <f t="shared" si="11"/>
        <v>0</v>
      </c>
      <c r="DI24">
        <f t="shared" si="12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ROW(Source!A83)</f>
        <v>83</v>
      </c>
      <c r="B25">
        <v>64871560</v>
      </c>
      <c r="C25">
        <v>64872019</v>
      </c>
      <c r="D25">
        <v>29172362</v>
      </c>
      <c r="E25">
        <v>1</v>
      </c>
      <c r="F25">
        <v>1</v>
      </c>
      <c r="G25">
        <v>1</v>
      </c>
      <c r="H25">
        <v>2</v>
      </c>
      <c r="I25" t="s">
        <v>310</v>
      </c>
      <c r="J25" t="s">
        <v>311</v>
      </c>
      <c r="K25" t="s">
        <v>312</v>
      </c>
      <c r="L25">
        <v>1368</v>
      </c>
      <c r="N25">
        <v>1011</v>
      </c>
      <c r="O25" t="s">
        <v>313</v>
      </c>
      <c r="P25" t="s">
        <v>313</v>
      </c>
      <c r="Q25">
        <v>1</v>
      </c>
      <c r="W25">
        <v>0</v>
      </c>
      <c r="X25">
        <v>783836208</v>
      </c>
      <c r="Y25">
        <f t="shared" si="0"/>
        <v>0.2</v>
      </c>
      <c r="AA25">
        <v>0</v>
      </c>
      <c r="AB25">
        <v>134.65</v>
      </c>
      <c r="AC25">
        <v>13.5</v>
      </c>
      <c r="AD25">
        <v>0</v>
      </c>
      <c r="AE25">
        <v>0</v>
      </c>
      <c r="AF25">
        <v>134.65</v>
      </c>
      <c r="AG25">
        <v>13.5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0.2</v>
      </c>
      <c r="AU25" t="s">
        <v>3</v>
      </c>
      <c r="AV25">
        <v>0</v>
      </c>
      <c r="AW25">
        <v>2</v>
      </c>
      <c r="AX25">
        <v>64902340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ROUND(Y25*Source!I83*DO25,7)</f>
        <v>0</v>
      </c>
      <c r="CX25">
        <f>ROUND(Y25*Source!I83,7)</f>
        <v>0.6</v>
      </c>
      <c r="CY25">
        <f>AB25</f>
        <v>134.65</v>
      </c>
      <c r="CZ25">
        <f>AF25</f>
        <v>134.65</v>
      </c>
      <c r="DA25">
        <f>AJ25</f>
        <v>1</v>
      </c>
      <c r="DB25">
        <f t="shared" si="1"/>
        <v>26.93</v>
      </c>
      <c r="DC25">
        <f t="shared" si="2"/>
        <v>2.7</v>
      </c>
      <c r="DD25" t="s">
        <v>3</v>
      </c>
      <c r="DE25" t="s">
        <v>3</v>
      </c>
      <c r="DF25">
        <f t="shared" si="9"/>
        <v>0</v>
      </c>
      <c r="DG25">
        <f t="shared" si="10"/>
        <v>80.790000000000006</v>
      </c>
      <c r="DH25">
        <f t="shared" si="11"/>
        <v>8.1</v>
      </c>
      <c r="DI25">
        <f t="shared" si="12"/>
        <v>0</v>
      </c>
      <c r="DJ25">
        <f>DG25</f>
        <v>80.790000000000006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ROW(Source!A83)</f>
        <v>83</v>
      </c>
      <c r="B26">
        <v>64871560</v>
      </c>
      <c r="C26">
        <v>64872019</v>
      </c>
      <c r="D26">
        <v>29172498</v>
      </c>
      <c r="E26">
        <v>1</v>
      </c>
      <c r="F26">
        <v>1</v>
      </c>
      <c r="G26">
        <v>1</v>
      </c>
      <c r="H26">
        <v>2</v>
      </c>
      <c r="I26" t="s">
        <v>342</v>
      </c>
      <c r="J26" t="s">
        <v>343</v>
      </c>
      <c r="K26" t="s">
        <v>344</v>
      </c>
      <c r="L26">
        <v>1368</v>
      </c>
      <c r="N26">
        <v>1011</v>
      </c>
      <c r="O26" t="s">
        <v>313</v>
      </c>
      <c r="P26" t="s">
        <v>313</v>
      </c>
      <c r="Q26">
        <v>1</v>
      </c>
      <c r="W26">
        <v>0</v>
      </c>
      <c r="X26">
        <v>-426164714</v>
      </c>
      <c r="Y26">
        <f t="shared" si="0"/>
        <v>2.2000000000000002</v>
      </c>
      <c r="AA26">
        <v>0</v>
      </c>
      <c r="AB26">
        <v>2.37</v>
      </c>
      <c r="AC26">
        <v>0</v>
      </c>
      <c r="AD26">
        <v>0</v>
      </c>
      <c r="AE26">
        <v>0</v>
      </c>
      <c r="AF26">
        <v>2.37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2.2000000000000002</v>
      </c>
      <c r="AU26" t="s">
        <v>3</v>
      </c>
      <c r="AV26">
        <v>0</v>
      </c>
      <c r="AW26">
        <v>2</v>
      </c>
      <c r="AX26">
        <v>64902341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ROUND(Y26*Source!I83*DO26,7)</f>
        <v>0</v>
      </c>
      <c r="CX26">
        <f>ROUND(Y26*Source!I83,7)</f>
        <v>6.6</v>
      </c>
      <c r="CY26">
        <f>AB26</f>
        <v>2.37</v>
      </c>
      <c r="CZ26">
        <f>AF26</f>
        <v>2.37</v>
      </c>
      <c r="DA26">
        <f>AJ26</f>
        <v>1</v>
      </c>
      <c r="DB26">
        <f t="shared" si="1"/>
        <v>5.21</v>
      </c>
      <c r="DC26">
        <f t="shared" si="2"/>
        <v>0</v>
      </c>
      <c r="DD26" t="s">
        <v>3</v>
      </c>
      <c r="DE26" t="s">
        <v>3</v>
      </c>
      <c r="DF26">
        <f t="shared" si="9"/>
        <v>0</v>
      </c>
      <c r="DG26">
        <f t="shared" si="10"/>
        <v>15.64</v>
      </c>
      <c r="DH26">
        <f t="shared" si="11"/>
        <v>0</v>
      </c>
      <c r="DI26">
        <f t="shared" si="12"/>
        <v>0</v>
      </c>
      <c r="DJ26">
        <f>DG26</f>
        <v>15.64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ROW(Source!A83)</f>
        <v>83</v>
      </c>
      <c r="B27">
        <v>64871560</v>
      </c>
      <c r="C27">
        <v>64872019</v>
      </c>
      <c r="D27">
        <v>29172514</v>
      </c>
      <c r="E27">
        <v>1</v>
      </c>
      <c r="F27">
        <v>1</v>
      </c>
      <c r="G27">
        <v>1</v>
      </c>
      <c r="H27">
        <v>2</v>
      </c>
      <c r="I27" t="s">
        <v>345</v>
      </c>
      <c r="J27" t="s">
        <v>346</v>
      </c>
      <c r="K27" t="s">
        <v>347</v>
      </c>
      <c r="L27">
        <v>1368</v>
      </c>
      <c r="N27">
        <v>1011</v>
      </c>
      <c r="O27" t="s">
        <v>313</v>
      </c>
      <c r="P27" t="s">
        <v>313</v>
      </c>
      <c r="Q27">
        <v>1</v>
      </c>
      <c r="W27">
        <v>0</v>
      </c>
      <c r="X27">
        <v>1983991698</v>
      </c>
      <c r="Y27">
        <f t="shared" si="0"/>
        <v>2.2000000000000002</v>
      </c>
      <c r="AA27">
        <v>0</v>
      </c>
      <c r="AB27">
        <v>3.6</v>
      </c>
      <c r="AC27">
        <v>0</v>
      </c>
      <c r="AD27">
        <v>0</v>
      </c>
      <c r="AE27">
        <v>0</v>
      </c>
      <c r="AF27">
        <v>3.6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2.2000000000000002</v>
      </c>
      <c r="AU27" t="s">
        <v>3</v>
      </c>
      <c r="AV27">
        <v>0</v>
      </c>
      <c r="AW27">
        <v>2</v>
      </c>
      <c r="AX27">
        <v>64902342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ROUND(Y27*Source!I83*DO27,7)</f>
        <v>0</v>
      </c>
      <c r="CX27">
        <f>ROUND(Y27*Source!I83,7)</f>
        <v>6.6</v>
      </c>
      <c r="CY27">
        <f>AB27</f>
        <v>3.6</v>
      </c>
      <c r="CZ27">
        <f>AF27</f>
        <v>3.6</v>
      </c>
      <c r="DA27">
        <f>AJ27</f>
        <v>1</v>
      </c>
      <c r="DB27">
        <f t="shared" si="1"/>
        <v>7.92</v>
      </c>
      <c r="DC27">
        <f t="shared" si="2"/>
        <v>0</v>
      </c>
      <c r="DD27" t="s">
        <v>3</v>
      </c>
      <c r="DE27" t="s">
        <v>3</v>
      </c>
      <c r="DF27">
        <f t="shared" si="9"/>
        <v>0</v>
      </c>
      <c r="DG27">
        <f t="shared" si="10"/>
        <v>23.76</v>
      </c>
      <c r="DH27">
        <f t="shared" si="11"/>
        <v>0</v>
      </c>
      <c r="DI27">
        <f t="shared" si="12"/>
        <v>0</v>
      </c>
      <c r="DJ27">
        <f>DG27</f>
        <v>23.76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ROW(Source!A83)</f>
        <v>83</v>
      </c>
      <c r="B28">
        <v>64871560</v>
      </c>
      <c r="C28">
        <v>64872019</v>
      </c>
      <c r="D28">
        <v>29174913</v>
      </c>
      <c r="E28">
        <v>1</v>
      </c>
      <c r="F28">
        <v>1</v>
      </c>
      <c r="G28">
        <v>1</v>
      </c>
      <c r="H28">
        <v>2</v>
      </c>
      <c r="I28" t="s">
        <v>323</v>
      </c>
      <c r="J28" t="s">
        <v>324</v>
      </c>
      <c r="K28" t="s">
        <v>325</v>
      </c>
      <c r="L28">
        <v>1368</v>
      </c>
      <c r="N28">
        <v>1011</v>
      </c>
      <c r="O28" t="s">
        <v>313</v>
      </c>
      <c r="P28" t="s">
        <v>313</v>
      </c>
      <c r="Q28">
        <v>1</v>
      </c>
      <c r="W28">
        <v>0</v>
      </c>
      <c r="X28">
        <v>1230759911</v>
      </c>
      <c r="Y28">
        <f t="shared" si="0"/>
        <v>0.2</v>
      </c>
      <c r="AA28">
        <v>0</v>
      </c>
      <c r="AB28">
        <v>87.17</v>
      </c>
      <c r="AC28">
        <v>11.6</v>
      </c>
      <c r="AD28">
        <v>0</v>
      </c>
      <c r="AE28">
        <v>0</v>
      </c>
      <c r="AF28">
        <v>87.17</v>
      </c>
      <c r="AG28">
        <v>11.6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0.2</v>
      </c>
      <c r="AU28" t="s">
        <v>3</v>
      </c>
      <c r="AV28">
        <v>0</v>
      </c>
      <c r="AW28">
        <v>2</v>
      </c>
      <c r="AX28">
        <v>64902343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ROUND(Y28*Source!I83*DO28,7)</f>
        <v>0</v>
      </c>
      <c r="CX28">
        <f>ROUND(Y28*Source!I83,7)</f>
        <v>0.6</v>
      </c>
      <c r="CY28">
        <f>AB28</f>
        <v>87.17</v>
      </c>
      <c r="CZ28">
        <f>AF28</f>
        <v>87.17</v>
      </c>
      <c r="DA28">
        <f>AJ28</f>
        <v>1</v>
      </c>
      <c r="DB28">
        <f t="shared" si="1"/>
        <v>17.43</v>
      </c>
      <c r="DC28">
        <f t="shared" si="2"/>
        <v>2.3199999999999998</v>
      </c>
      <c r="DD28" t="s">
        <v>3</v>
      </c>
      <c r="DE28" t="s">
        <v>3</v>
      </c>
      <c r="DF28">
        <f t="shared" si="9"/>
        <v>0</v>
      </c>
      <c r="DG28">
        <f t="shared" si="10"/>
        <v>52.3</v>
      </c>
      <c r="DH28">
        <f t="shared" si="11"/>
        <v>6.96</v>
      </c>
      <c r="DI28">
        <f t="shared" si="12"/>
        <v>0</v>
      </c>
      <c r="DJ28">
        <f>DG28</f>
        <v>52.3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ROW(Source!A83)</f>
        <v>83</v>
      </c>
      <c r="B29">
        <v>64871560</v>
      </c>
      <c r="C29">
        <v>64872019</v>
      </c>
      <c r="D29">
        <v>29114688</v>
      </c>
      <c r="E29">
        <v>1</v>
      </c>
      <c r="F29">
        <v>1</v>
      </c>
      <c r="G29">
        <v>1</v>
      </c>
      <c r="H29">
        <v>3</v>
      </c>
      <c r="I29" t="s">
        <v>348</v>
      </c>
      <c r="J29" t="s">
        <v>349</v>
      </c>
      <c r="K29" t="s">
        <v>350</v>
      </c>
      <c r="L29">
        <v>1348</v>
      </c>
      <c r="N29">
        <v>1009</v>
      </c>
      <c r="O29" t="s">
        <v>351</v>
      </c>
      <c r="P29" t="s">
        <v>351</v>
      </c>
      <c r="Q29">
        <v>1000</v>
      </c>
      <c r="W29">
        <v>0</v>
      </c>
      <c r="X29">
        <v>546198954</v>
      </c>
      <c r="Y29">
        <f t="shared" si="0"/>
        <v>1.1E-4</v>
      </c>
      <c r="AA29">
        <v>12430</v>
      </c>
      <c r="AB29">
        <v>0</v>
      </c>
      <c r="AC29">
        <v>0</v>
      </c>
      <c r="AD29">
        <v>0</v>
      </c>
      <c r="AE29">
        <v>12430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1.1E-4</v>
      </c>
      <c r="AU29" t="s">
        <v>3</v>
      </c>
      <c r="AV29">
        <v>0</v>
      </c>
      <c r="AW29">
        <v>2</v>
      </c>
      <c r="AX29">
        <v>64902344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ROUND(Y29*Source!I83,7)</f>
        <v>3.3E-4</v>
      </c>
      <c r="CY29">
        <f>AA29</f>
        <v>12430</v>
      </c>
      <c r="CZ29">
        <f>AE29</f>
        <v>12430</v>
      </c>
      <c r="DA29">
        <f>AI29</f>
        <v>1</v>
      </c>
      <c r="DB29">
        <f t="shared" si="1"/>
        <v>1.37</v>
      </c>
      <c r="DC29">
        <f t="shared" si="2"/>
        <v>0</v>
      </c>
      <c r="DD29" t="s">
        <v>3</v>
      </c>
      <c r="DE29" t="s">
        <v>3</v>
      </c>
      <c r="DF29">
        <f t="shared" si="9"/>
        <v>4.0999999999999996</v>
      </c>
      <c r="DG29">
        <f t="shared" si="10"/>
        <v>0</v>
      </c>
      <c r="DH29">
        <f t="shared" si="11"/>
        <v>0</v>
      </c>
      <c r="DI29">
        <f t="shared" si="12"/>
        <v>0</v>
      </c>
      <c r="DJ29">
        <f>DF29</f>
        <v>4.0999999999999996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ROW(Source!A83)</f>
        <v>83</v>
      </c>
      <c r="B30">
        <v>64871560</v>
      </c>
      <c r="C30">
        <v>64872019</v>
      </c>
      <c r="D30">
        <v>29110793</v>
      </c>
      <c r="E30">
        <v>1</v>
      </c>
      <c r="F30">
        <v>1</v>
      </c>
      <c r="G30">
        <v>1</v>
      </c>
      <c r="H30">
        <v>3</v>
      </c>
      <c r="I30" t="s">
        <v>352</v>
      </c>
      <c r="J30" t="s">
        <v>353</v>
      </c>
      <c r="K30" t="s">
        <v>354</v>
      </c>
      <c r="L30">
        <v>1308</v>
      </c>
      <c r="N30">
        <v>1003</v>
      </c>
      <c r="O30" t="s">
        <v>150</v>
      </c>
      <c r="P30" t="s">
        <v>150</v>
      </c>
      <c r="Q30">
        <v>100</v>
      </c>
      <c r="W30">
        <v>0</v>
      </c>
      <c r="X30">
        <v>611857035</v>
      </c>
      <c r="Y30">
        <f t="shared" si="0"/>
        <v>2.4500000000000001E-2</v>
      </c>
      <c r="AA30">
        <v>120.36</v>
      </c>
      <c r="AB30">
        <v>0</v>
      </c>
      <c r="AC30">
        <v>0</v>
      </c>
      <c r="AD30">
        <v>0</v>
      </c>
      <c r="AE30">
        <v>120.36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2.4500000000000001E-2</v>
      </c>
      <c r="AU30" t="s">
        <v>3</v>
      </c>
      <c r="AV30">
        <v>0</v>
      </c>
      <c r="AW30">
        <v>2</v>
      </c>
      <c r="AX30">
        <v>64902345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ROUND(Y30*Source!I83,7)</f>
        <v>7.3499999999999996E-2</v>
      </c>
      <c r="CY30">
        <f>AA30</f>
        <v>120.36</v>
      </c>
      <c r="CZ30">
        <f>AE30</f>
        <v>120.36</v>
      </c>
      <c r="DA30">
        <f>AI30</f>
        <v>1</v>
      </c>
      <c r="DB30">
        <f t="shared" si="1"/>
        <v>2.95</v>
      </c>
      <c r="DC30">
        <f t="shared" si="2"/>
        <v>0</v>
      </c>
      <c r="DD30" t="s">
        <v>3</v>
      </c>
      <c r="DE30" t="s">
        <v>3</v>
      </c>
      <c r="DF30">
        <f t="shared" si="9"/>
        <v>8.85</v>
      </c>
      <c r="DG30">
        <f t="shared" si="10"/>
        <v>0</v>
      </c>
      <c r="DH30">
        <f t="shared" si="11"/>
        <v>0</v>
      </c>
      <c r="DI30">
        <f t="shared" si="12"/>
        <v>0</v>
      </c>
      <c r="DJ30">
        <f>DF30</f>
        <v>8.85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ROW(Source!A83)</f>
        <v>83</v>
      </c>
      <c r="B31">
        <v>64871560</v>
      </c>
      <c r="C31">
        <v>64872019</v>
      </c>
      <c r="D31">
        <v>29122430</v>
      </c>
      <c r="E31">
        <v>1</v>
      </c>
      <c r="F31">
        <v>1</v>
      </c>
      <c r="G31">
        <v>1</v>
      </c>
      <c r="H31">
        <v>3</v>
      </c>
      <c r="I31" t="s">
        <v>355</v>
      </c>
      <c r="J31" t="s">
        <v>356</v>
      </c>
      <c r="K31" t="s">
        <v>357</v>
      </c>
      <c r="L31">
        <v>1348</v>
      </c>
      <c r="N31">
        <v>1009</v>
      </c>
      <c r="O31" t="s">
        <v>351</v>
      </c>
      <c r="P31" t="s">
        <v>351</v>
      </c>
      <c r="Q31">
        <v>1000</v>
      </c>
      <c r="W31">
        <v>0</v>
      </c>
      <c r="X31">
        <v>-2033855571</v>
      </c>
      <c r="Y31">
        <f t="shared" si="0"/>
        <v>7.2000000000000005E-4</v>
      </c>
      <c r="AA31">
        <v>9073.89</v>
      </c>
      <c r="AB31">
        <v>0</v>
      </c>
      <c r="AC31">
        <v>0</v>
      </c>
      <c r="AD31">
        <v>0</v>
      </c>
      <c r="AE31">
        <v>9073.89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7.2000000000000005E-4</v>
      </c>
      <c r="AU31" t="s">
        <v>3</v>
      </c>
      <c r="AV31">
        <v>0</v>
      </c>
      <c r="AW31">
        <v>2</v>
      </c>
      <c r="AX31">
        <v>64902346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ROUND(Y31*Source!I83,7)</f>
        <v>2.16E-3</v>
      </c>
      <c r="CY31">
        <f>AA31</f>
        <v>9073.89</v>
      </c>
      <c r="CZ31">
        <f>AE31</f>
        <v>9073.89</v>
      </c>
      <c r="DA31">
        <f>AI31</f>
        <v>1</v>
      </c>
      <c r="DB31">
        <f t="shared" si="1"/>
        <v>6.53</v>
      </c>
      <c r="DC31">
        <f t="shared" si="2"/>
        <v>0</v>
      </c>
      <c r="DD31" t="s">
        <v>3</v>
      </c>
      <c r="DE31" t="s">
        <v>3</v>
      </c>
      <c r="DF31">
        <f t="shared" si="9"/>
        <v>19.600000000000001</v>
      </c>
      <c r="DG31">
        <f t="shared" si="10"/>
        <v>0</v>
      </c>
      <c r="DH31">
        <f t="shared" si="11"/>
        <v>0</v>
      </c>
      <c r="DI31">
        <f t="shared" si="12"/>
        <v>0</v>
      </c>
      <c r="DJ31">
        <f>DF31</f>
        <v>19.600000000000001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ROW(Source!A83)</f>
        <v>83</v>
      </c>
      <c r="B32">
        <v>64871560</v>
      </c>
      <c r="C32">
        <v>64872019</v>
      </c>
      <c r="D32">
        <v>29158011</v>
      </c>
      <c r="E32">
        <v>1</v>
      </c>
      <c r="F32">
        <v>1</v>
      </c>
      <c r="G32">
        <v>1</v>
      </c>
      <c r="H32">
        <v>3</v>
      </c>
      <c r="I32" t="s">
        <v>358</v>
      </c>
      <c r="J32" t="s">
        <v>359</v>
      </c>
      <c r="K32" t="s">
        <v>360</v>
      </c>
      <c r="L32">
        <v>1346</v>
      </c>
      <c r="N32">
        <v>1009</v>
      </c>
      <c r="O32" t="s">
        <v>329</v>
      </c>
      <c r="P32" t="s">
        <v>329</v>
      </c>
      <c r="Q32">
        <v>1</v>
      </c>
      <c r="W32">
        <v>0</v>
      </c>
      <c r="X32">
        <v>-993947972</v>
      </c>
      <c r="Y32">
        <f t="shared" si="0"/>
        <v>0.26</v>
      </c>
      <c r="AA32">
        <v>68.27</v>
      </c>
      <c r="AB32">
        <v>0</v>
      </c>
      <c r="AC32">
        <v>0</v>
      </c>
      <c r="AD32">
        <v>0</v>
      </c>
      <c r="AE32">
        <v>68.27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0.26</v>
      </c>
      <c r="AU32" t="s">
        <v>3</v>
      </c>
      <c r="AV32">
        <v>0</v>
      </c>
      <c r="AW32">
        <v>2</v>
      </c>
      <c r="AX32">
        <v>64902347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ROUND(Y32*Source!I83,7)</f>
        <v>0.78</v>
      </c>
      <c r="CY32">
        <f>AA32</f>
        <v>68.27</v>
      </c>
      <c r="CZ32">
        <f>AE32</f>
        <v>68.27</v>
      </c>
      <c r="DA32">
        <f>AI32</f>
        <v>1</v>
      </c>
      <c r="DB32">
        <f t="shared" si="1"/>
        <v>17.75</v>
      </c>
      <c r="DC32">
        <f t="shared" si="2"/>
        <v>0</v>
      </c>
      <c r="DD32" t="s">
        <v>3</v>
      </c>
      <c r="DE32" t="s">
        <v>3</v>
      </c>
      <c r="DF32">
        <f t="shared" si="9"/>
        <v>53.25</v>
      </c>
      <c r="DG32">
        <f t="shared" si="10"/>
        <v>0</v>
      </c>
      <c r="DH32">
        <f t="shared" si="11"/>
        <v>0</v>
      </c>
      <c r="DI32">
        <f t="shared" si="12"/>
        <v>0</v>
      </c>
      <c r="DJ32">
        <f>DF32</f>
        <v>53.25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ROW(Source!A83)</f>
        <v>83</v>
      </c>
      <c r="B33">
        <v>64871560</v>
      </c>
      <c r="C33">
        <v>64872019</v>
      </c>
      <c r="D33">
        <v>29171808</v>
      </c>
      <c r="E33">
        <v>1</v>
      </c>
      <c r="F33">
        <v>1</v>
      </c>
      <c r="G33">
        <v>1</v>
      </c>
      <c r="H33">
        <v>3</v>
      </c>
      <c r="I33" t="s">
        <v>336</v>
      </c>
      <c r="J33" t="s">
        <v>337</v>
      </c>
      <c r="K33" t="s">
        <v>338</v>
      </c>
      <c r="L33">
        <v>1374</v>
      </c>
      <c r="N33">
        <v>1013</v>
      </c>
      <c r="O33" t="s">
        <v>339</v>
      </c>
      <c r="P33" t="s">
        <v>339</v>
      </c>
      <c r="Q33">
        <v>1</v>
      </c>
      <c r="W33">
        <v>0</v>
      </c>
      <c r="X33">
        <v>-915781824</v>
      </c>
      <c r="Y33">
        <f t="shared" ref="Y33:Y64" si="13">AT33</f>
        <v>1.79</v>
      </c>
      <c r="AA33">
        <v>1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1.79</v>
      </c>
      <c r="AU33" t="s">
        <v>3</v>
      </c>
      <c r="AV33">
        <v>0</v>
      </c>
      <c r="AW33">
        <v>2</v>
      </c>
      <c r="AX33">
        <v>64902348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ROUND(Y33*Source!I83,7)</f>
        <v>5.37</v>
      </c>
      <c r="CY33">
        <f>AA33</f>
        <v>1</v>
      </c>
      <c r="CZ33">
        <f>AE33</f>
        <v>1</v>
      </c>
      <c r="DA33">
        <f>AI33</f>
        <v>1</v>
      </c>
      <c r="DB33">
        <f t="shared" ref="DB33:DB64" si="14">ROUND(ROUND(AT33*CZ33,2),2)</f>
        <v>1.79</v>
      </c>
      <c r="DC33">
        <f t="shared" ref="DC33:DC64" si="15">ROUND(ROUND(AT33*AG33,2),2)</f>
        <v>0</v>
      </c>
      <c r="DD33" t="s">
        <v>3</v>
      </c>
      <c r="DE33" t="s">
        <v>3</v>
      </c>
      <c r="DF33">
        <f t="shared" si="9"/>
        <v>5.37</v>
      </c>
      <c r="DG33">
        <f t="shared" si="10"/>
        <v>0</v>
      </c>
      <c r="DH33">
        <f t="shared" si="11"/>
        <v>0</v>
      </c>
      <c r="DI33">
        <f t="shared" si="12"/>
        <v>0</v>
      </c>
      <c r="DJ33">
        <f>DF33</f>
        <v>5.37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ROW(Source!A84)</f>
        <v>84</v>
      </c>
      <c r="B34">
        <v>64871558</v>
      </c>
      <c r="C34">
        <v>64872019</v>
      </c>
      <c r="D34">
        <v>29362762</v>
      </c>
      <c r="E34">
        <v>1</v>
      </c>
      <c r="F34">
        <v>1</v>
      </c>
      <c r="G34">
        <v>1</v>
      </c>
      <c r="H34">
        <v>1</v>
      </c>
      <c r="I34" t="s">
        <v>340</v>
      </c>
      <c r="J34" t="s">
        <v>3</v>
      </c>
      <c r="K34" t="s">
        <v>341</v>
      </c>
      <c r="L34">
        <v>1369</v>
      </c>
      <c r="N34">
        <v>1013</v>
      </c>
      <c r="O34" t="s">
        <v>307</v>
      </c>
      <c r="P34" t="s">
        <v>307</v>
      </c>
      <c r="Q34">
        <v>1</v>
      </c>
      <c r="W34">
        <v>0</v>
      </c>
      <c r="X34">
        <v>604758886</v>
      </c>
      <c r="Y34">
        <f t="shared" si="13"/>
        <v>9.2799999999999994</v>
      </c>
      <c r="AA34">
        <v>0</v>
      </c>
      <c r="AB34">
        <v>0</v>
      </c>
      <c r="AC34">
        <v>0</v>
      </c>
      <c r="AD34">
        <v>9.6199999999999992</v>
      </c>
      <c r="AE34">
        <v>0</v>
      </c>
      <c r="AF34">
        <v>0</v>
      </c>
      <c r="AG34">
        <v>0</v>
      </c>
      <c r="AH34">
        <v>9.6199999999999992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9.2799999999999994</v>
      </c>
      <c r="AU34" t="s">
        <v>3</v>
      </c>
      <c r="AV34">
        <v>1</v>
      </c>
      <c r="AW34">
        <v>2</v>
      </c>
      <c r="AX34">
        <v>64902338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ROUND(AT34*Source!I84*AH34*AL34,0)</f>
        <v>268</v>
      </c>
      <c r="CV34">
        <f>ROUND(Y34*Source!I84,7)</f>
        <v>27.84</v>
      </c>
      <c r="CW34">
        <v>0</v>
      </c>
      <c r="CX34">
        <f>ROUND(Y34*Source!I84,7)</f>
        <v>27.84</v>
      </c>
      <c r="CY34">
        <f>AD34</f>
        <v>9.6199999999999992</v>
      </c>
      <c r="CZ34">
        <f>AH34</f>
        <v>9.6199999999999992</v>
      </c>
      <c r="DA34">
        <f>AL34</f>
        <v>1</v>
      </c>
      <c r="DB34">
        <f t="shared" si="14"/>
        <v>89.27</v>
      </c>
      <c r="DC34">
        <f t="shared" si="15"/>
        <v>0</v>
      </c>
      <c r="DD34" t="s">
        <v>3</v>
      </c>
      <c r="DE34" t="s">
        <v>3</v>
      </c>
      <c r="DF34">
        <f t="shared" ref="DF34:DF39" si="16">ROUND(ROUND(AE34,0)*CX34,0)</f>
        <v>0</v>
      </c>
      <c r="DG34">
        <f>ROUND(ROUND(AF34,0)*CX34,0)</f>
        <v>0</v>
      </c>
      <c r="DH34">
        <f>ROUND(ROUND(AG34,0)*CX34,0)</f>
        <v>0</v>
      </c>
      <c r="DI34">
        <f t="shared" ref="DI34:DI44" si="17">ROUND(ROUND(AH34,0)*CX34,0)</f>
        <v>278</v>
      </c>
      <c r="DJ34">
        <f>DI34</f>
        <v>278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ROW(Source!A84)</f>
        <v>84</v>
      </c>
      <c r="B35">
        <v>64871558</v>
      </c>
      <c r="C35">
        <v>64872019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91</v>
      </c>
      <c r="J35" t="s">
        <v>3</v>
      </c>
      <c r="K35" t="s">
        <v>308</v>
      </c>
      <c r="L35">
        <v>608254</v>
      </c>
      <c r="N35">
        <v>1013</v>
      </c>
      <c r="O35" t="s">
        <v>309</v>
      </c>
      <c r="P35" t="s">
        <v>309</v>
      </c>
      <c r="Q35">
        <v>1</v>
      </c>
      <c r="W35">
        <v>0</v>
      </c>
      <c r="X35">
        <v>-185737400</v>
      </c>
      <c r="Y35">
        <f t="shared" si="13"/>
        <v>0.2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0.2</v>
      </c>
      <c r="AU35" t="s">
        <v>3</v>
      </c>
      <c r="AV35">
        <v>2</v>
      </c>
      <c r="AW35">
        <v>2</v>
      </c>
      <c r="AX35">
        <v>64902339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ROUND(Y35*Source!I84,7)</f>
        <v>0.6</v>
      </c>
      <c r="CY35">
        <f>AD35</f>
        <v>0</v>
      </c>
      <c r="CZ35">
        <f>AH35</f>
        <v>0</v>
      </c>
      <c r="DA35">
        <f>AL35</f>
        <v>1</v>
      </c>
      <c r="DB35">
        <f t="shared" si="14"/>
        <v>0</v>
      </c>
      <c r="DC35">
        <f t="shared" si="15"/>
        <v>0</v>
      </c>
      <c r="DD35" t="s">
        <v>3</v>
      </c>
      <c r="DE35" t="s">
        <v>3</v>
      </c>
      <c r="DF35">
        <f t="shared" si="16"/>
        <v>0</v>
      </c>
      <c r="DG35">
        <f>ROUND(ROUND(AF35,0)*CX35,0)</f>
        <v>0</v>
      </c>
      <c r="DH35">
        <f>ROUND(ROUND(AG35,0)*CX35,0)</f>
        <v>0</v>
      </c>
      <c r="DI35">
        <f t="shared" si="17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ROW(Source!A84)</f>
        <v>84</v>
      </c>
      <c r="B36">
        <v>64871558</v>
      </c>
      <c r="C36">
        <v>64872019</v>
      </c>
      <c r="D36">
        <v>29172362</v>
      </c>
      <c r="E36">
        <v>1</v>
      </c>
      <c r="F36">
        <v>1</v>
      </c>
      <c r="G36">
        <v>1</v>
      </c>
      <c r="H36">
        <v>2</v>
      </c>
      <c r="I36" t="s">
        <v>310</v>
      </c>
      <c r="J36" t="s">
        <v>311</v>
      </c>
      <c r="K36" t="s">
        <v>312</v>
      </c>
      <c r="L36">
        <v>1368</v>
      </c>
      <c r="N36">
        <v>1011</v>
      </c>
      <c r="O36" t="s">
        <v>313</v>
      </c>
      <c r="P36" t="s">
        <v>313</v>
      </c>
      <c r="Q36">
        <v>1</v>
      </c>
      <c r="W36">
        <v>0</v>
      </c>
      <c r="X36">
        <v>783836208</v>
      </c>
      <c r="Y36">
        <f t="shared" si="13"/>
        <v>0.2</v>
      </c>
      <c r="AA36">
        <v>0</v>
      </c>
      <c r="AB36">
        <v>1485.19</v>
      </c>
      <c r="AC36">
        <v>687.56</v>
      </c>
      <c r="AD36">
        <v>0</v>
      </c>
      <c r="AE36">
        <v>0</v>
      </c>
      <c r="AF36">
        <v>134.65</v>
      </c>
      <c r="AG36">
        <v>13.5</v>
      </c>
      <c r="AH36">
        <v>0</v>
      </c>
      <c r="AI36">
        <v>1</v>
      </c>
      <c r="AJ36">
        <v>11.03</v>
      </c>
      <c r="AK36">
        <v>50.93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0.2</v>
      </c>
      <c r="AU36" t="s">
        <v>3</v>
      </c>
      <c r="AV36">
        <v>0</v>
      </c>
      <c r="AW36">
        <v>2</v>
      </c>
      <c r="AX36">
        <v>64902340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ROUND(Y36*Source!I84*DO36,7)</f>
        <v>0</v>
      </c>
      <c r="CX36">
        <f>ROUND(Y36*Source!I84,7)</f>
        <v>0.6</v>
      </c>
      <c r="CY36">
        <f>AB36</f>
        <v>1485.19</v>
      </c>
      <c r="CZ36">
        <f>AF36</f>
        <v>134.65</v>
      </c>
      <c r="DA36">
        <f>AJ36</f>
        <v>11.03</v>
      </c>
      <c r="DB36">
        <f t="shared" si="14"/>
        <v>26.93</v>
      </c>
      <c r="DC36">
        <f t="shared" si="15"/>
        <v>2.7</v>
      </c>
      <c r="DD36" t="s">
        <v>3</v>
      </c>
      <c r="DE36" t="s">
        <v>3</v>
      </c>
      <c r="DF36">
        <f t="shared" si="16"/>
        <v>0</v>
      </c>
      <c r="DG36">
        <f>ROUND(ROUND(AF36*AJ36,0)*CX36,0)</f>
        <v>891</v>
      </c>
      <c r="DH36">
        <f>ROUND(ROUND(AG36*AK36,0)*CX36,0)</f>
        <v>413</v>
      </c>
      <c r="DI36">
        <f t="shared" si="17"/>
        <v>0</v>
      </c>
      <c r="DJ36">
        <f>DG36</f>
        <v>891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ROW(Source!A84)</f>
        <v>84</v>
      </c>
      <c r="B37">
        <v>64871558</v>
      </c>
      <c r="C37">
        <v>64872019</v>
      </c>
      <c r="D37">
        <v>29172498</v>
      </c>
      <c r="E37">
        <v>1</v>
      </c>
      <c r="F37">
        <v>1</v>
      </c>
      <c r="G37">
        <v>1</v>
      </c>
      <c r="H37">
        <v>2</v>
      </c>
      <c r="I37" t="s">
        <v>342</v>
      </c>
      <c r="J37" t="s">
        <v>343</v>
      </c>
      <c r="K37" t="s">
        <v>344</v>
      </c>
      <c r="L37">
        <v>1368</v>
      </c>
      <c r="N37">
        <v>1011</v>
      </c>
      <c r="O37" t="s">
        <v>313</v>
      </c>
      <c r="P37" t="s">
        <v>313</v>
      </c>
      <c r="Q37">
        <v>1</v>
      </c>
      <c r="W37">
        <v>0</v>
      </c>
      <c r="X37">
        <v>-426164714</v>
      </c>
      <c r="Y37">
        <f t="shared" si="13"/>
        <v>2.2000000000000002</v>
      </c>
      <c r="AA37">
        <v>0</v>
      </c>
      <c r="AB37">
        <v>12.25</v>
      </c>
      <c r="AC37">
        <v>0</v>
      </c>
      <c r="AD37">
        <v>0</v>
      </c>
      <c r="AE37">
        <v>0</v>
      </c>
      <c r="AF37">
        <v>2.37</v>
      </c>
      <c r="AG37">
        <v>0</v>
      </c>
      <c r="AH37">
        <v>0</v>
      </c>
      <c r="AI37">
        <v>1</v>
      </c>
      <c r="AJ37">
        <v>5.17</v>
      </c>
      <c r="AK37">
        <v>50.93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2.2000000000000002</v>
      </c>
      <c r="AU37" t="s">
        <v>3</v>
      </c>
      <c r="AV37">
        <v>0</v>
      </c>
      <c r="AW37">
        <v>2</v>
      </c>
      <c r="AX37">
        <v>64902341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ROUND(Y37*Source!I84*DO37,7)</f>
        <v>0</v>
      </c>
      <c r="CX37">
        <f>ROUND(Y37*Source!I84,7)</f>
        <v>6.6</v>
      </c>
      <c r="CY37">
        <f>AB37</f>
        <v>12.25</v>
      </c>
      <c r="CZ37">
        <f>AF37</f>
        <v>2.37</v>
      </c>
      <c r="DA37">
        <f>AJ37</f>
        <v>5.17</v>
      </c>
      <c r="DB37">
        <f t="shared" si="14"/>
        <v>5.21</v>
      </c>
      <c r="DC37">
        <f t="shared" si="15"/>
        <v>0</v>
      </c>
      <c r="DD37" t="s">
        <v>3</v>
      </c>
      <c r="DE37" t="s">
        <v>3</v>
      </c>
      <c r="DF37">
        <f t="shared" si="16"/>
        <v>0</v>
      </c>
      <c r="DG37">
        <f>ROUND(ROUND(AF37*AJ37,0)*CX37,0)</f>
        <v>79</v>
      </c>
      <c r="DH37">
        <f>ROUND(ROUND(AG37*AK37,0)*CX37,0)</f>
        <v>0</v>
      </c>
      <c r="DI37">
        <f t="shared" si="17"/>
        <v>0</v>
      </c>
      <c r="DJ37">
        <f>DG37</f>
        <v>79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ROW(Source!A84)</f>
        <v>84</v>
      </c>
      <c r="B38">
        <v>64871558</v>
      </c>
      <c r="C38">
        <v>64872019</v>
      </c>
      <c r="D38">
        <v>29172514</v>
      </c>
      <c r="E38">
        <v>1</v>
      </c>
      <c r="F38">
        <v>1</v>
      </c>
      <c r="G38">
        <v>1</v>
      </c>
      <c r="H38">
        <v>2</v>
      </c>
      <c r="I38" t="s">
        <v>345</v>
      </c>
      <c r="J38" t="s">
        <v>346</v>
      </c>
      <c r="K38" t="s">
        <v>347</v>
      </c>
      <c r="L38">
        <v>1368</v>
      </c>
      <c r="N38">
        <v>1011</v>
      </c>
      <c r="O38" t="s">
        <v>313</v>
      </c>
      <c r="P38" t="s">
        <v>313</v>
      </c>
      <c r="Q38">
        <v>1</v>
      </c>
      <c r="W38">
        <v>0</v>
      </c>
      <c r="X38">
        <v>1983991698</v>
      </c>
      <c r="Y38">
        <f t="shared" si="13"/>
        <v>2.2000000000000002</v>
      </c>
      <c r="AA38">
        <v>0</v>
      </c>
      <c r="AB38">
        <v>35.46</v>
      </c>
      <c r="AC38">
        <v>0</v>
      </c>
      <c r="AD38">
        <v>0</v>
      </c>
      <c r="AE38">
        <v>0</v>
      </c>
      <c r="AF38">
        <v>3.6</v>
      </c>
      <c r="AG38">
        <v>0</v>
      </c>
      <c r="AH38">
        <v>0</v>
      </c>
      <c r="AI38">
        <v>1</v>
      </c>
      <c r="AJ38">
        <v>9.85</v>
      </c>
      <c r="AK38">
        <v>50.93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2.2000000000000002</v>
      </c>
      <c r="AU38" t="s">
        <v>3</v>
      </c>
      <c r="AV38">
        <v>0</v>
      </c>
      <c r="AW38">
        <v>2</v>
      </c>
      <c r="AX38">
        <v>64902342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ROUND(Y38*Source!I84*DO38,7)</f>
        <v>0</v>
      </c>
      <c r="CX38">
        <f>ROUND(Y38*Source!I84,7)</f>
        <v>6.6</v>
      </c>
      <c r="CY38">
        <f>AB38</f>
        <v>35.46</v>
      </c>
      <c r="CZ38">
        <f>AF38</f>
        <v>3.6</v>
      </c>
      <c r="DA38">
        <f>AJ38</f>
        <v>9.85</v>
      </c>
      <c r="DB38">
        <f t="shared" si="14"/>
        <v>7.92</v>
      </c>
      <c r="DC38">
        <f t="shared" si="15"/>
        <v>0</v>
      </c>
      <c r="DD38" t="s">
        <v>3</v>
      </c>
      <c r="DE38" t="s">
        <v>3</v>
      </c>
      <c r="DF38">
        <f t="shared" si="16"/>
        <v>0</v>
      </c>
      <c r="DG38">
        <f>ROUND(ROUND(AF38*AJ38,0)*CX38,0)</f>
        <v>231</v>
      </c>
      <c r="DH38">
        <f>ROUND(ROUND(AG38*AK38,0)*CX38,0)</f>
        <v>0</v>
      </c>
      <c r="DI38">
        <f t="shared" si="17"/>
        <v>0</v>
      </c>
      <c r="DJ38">
        <f>DG38</f>
        <v>231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ROW(Source!A84)</f>
        <v>84</v>
      </c>
      <c r="B39">
        <v>64871558</v>
      </c>
      <c r="C39">
        <v>64872019</v>
      </c>
      <c r="D39">
        <v>29174913</v>
      </c>
      <c r="E39">
        <v>1</v>
      </c>
      <c r="F39">
        <v>1</v>
      </c>
      <c r="G39">
        <v>1</v>
      </c>
      <c r="H39">
        <v>2</v>
      </c>
      <c r="I39" t="s">
        <v>323</v>
      </c>
      <c r="J39" t="s">
        <v>324</v>
      </c>
      <c r="K39" t="s">
        <v>325</v>
      </c>
      <c r="L39">
        <v>1368</v>
      </c>
      <c r="N39">
        <v>1011</v>
      </c>
      <c r="O39" t="s">
        <v>313</v>
      </c>
      <c r="P39" t="s">
        <v>313</v>
      </c>
      <c r="Q39">
        <v>1</v>
      </c>
      <c r="W39">
        <v>0</v>
      </c>
      <c r="X39">
        <v>1230759911</v>
      </c>
      <c r="Y39">
        <f t="shared" si="13"/>
        <v>0.2</v>
      </c>
      <c r="AA39">
        <v>0</v>
      </c>
      <c r="AB39">
        <v>2113</v>
      </c>
      <c r="AC39">
        <v>590.79</v>
      </c>
      <c r="AD39">
        <v>0</v>
      </c>
      <c r="AE39">
        <v>0</v>
      </c>
      <c r="AF39">
        <v>87.17</v>
      </c>
      <c r="AG39">
        <v>11.6</v>
      </c>
      <c r="AH39">
        <v>0</v>
      </c>
      <c r="AI39">
        <v>1</v>
      </c>
      <c r="AJ39">
        <v>24.24</v>
      </c>
      <c r="AK39">
        <v>50.93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0.2</v>
      </c>
      <c r="AU39" t="s">
        <v>3</v>
      </c>
      <c r="AV39">
        <v>0</v>
      </c>
      <c r="AW39">
        <v>2</v>
      </c>
      <c r="AX39">
        <v>64902343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ROUND(Y39*Source!I84*DO39,7)</f>
        <v>0</v>
      </c>
      <c r="CX39">
        <f>ROUND(Y39*Source!I84,7)</f>
        <v>0.6</v>
      </c>
      <c r="CY39">
        <f>AB39</f>
        <v>2113</v>
      </c>
      <c r="CZ39">
        <f>AF39</f>
        <v>87.17</v>
      </c>
      <c r="DA39">
        <f>AJ39</f>
        <v>24.24</v>
      </c>
      <c r="DB39">
        <f t="shared" si="14"/>
        <v>17.43</v>
      </c>
      <c r="DC39">
        <f t="shared" si="15"/>
        <v>2.3199999999999998</v>
      </c>
      <c r="DD39" t="s">
        <v>3</v>
      </c>
      <c r="DE39" t="s">
        <v>3</v>
      </c>
      <c r="DF39">
        <f t="shared" si="16"/>
        <v>0</v>
      </c>
      <c r="DG39">
        <f>ROUND(ROUND(AF39*AJ39,0)*CX39,0)</f>
        <v>1268</v>
      </c>
      <c r="DH39">
        <f>ROUND(ROUND(AG39*AK39,0)*CX39,0)</f>
        <v>355</v>
      </c>
      <c r="DI39">
        <f t="shared" si="17"/>
        <v>0</v>
      </c>
      <c r="DJ39">
        <f>DG39</f>
        <v>1268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ROW(Source!A84)</f>
        <v>84</v>
      </c>
      <c r="B40">
        <v>64871558</v>
      </c>
      <c r="C40">
        <v>64872019</v>
      </c>
      <c r="D40">
        <v>29114688</v>
      </c>
      <c r="E40">
        <v>1</v>
      </c>
      <c r="F40">
        <v>1</v>
      </c>
      <c r="G40">
        <v>1</v>
      </c>
      <c r="H40">
        <v>3</v>
      </c>
      <c r="I40" t="s">
        <v>348</v>
      </c>
      <c r="J40" t="s">
        <v>349</v>
      </c>
      <c r="K40" t="s">
        <v>350</v>
      </c>
      <c r="L40">
        <v>1348</v>
      </c>
      <c r="N40">
        <v>1009</v>
      </c>
      <c r="O40" t="s">
        <v>351</v>
      </c>
      <c r="P40" t="s">
        <v>351</v>
      </c>
      <c r="Q40">
        <v>1000</v>
      </c>
      <c r="W40">
        <v>0</v>
      </c>
      <c r="X40">
        <v>546198954</v>
      </c>
      <c r="Y40">
        <f t="shared" si="13"/>
        <v>1.1E-4</v>
      </c>
      <c r="AA40">
        <v>155747.9</v>
      </c>
      <c r="AB40">
        <v>0</v>
      </c>
      <c r="AC40">
        <v>0</v>
      </c>
      <c r="AD40">
        <v>0</v>
      </c>
      <c r="AE40">
        <v>12430</v>
      </c>
      <c r="AF40">
        <v>0</v>
      </c>
      <c r="AG40">
        <v>0</v>
      </c>
      <c r="AH40">
        <v>0</v>
      </c>
      <c r="AI40">
        <v>12.53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1.1E-4</v>
      </c>
      <c r="AU40" t="s">
        <v>3</v>
      </c>
      <c r="AV40">
        <v>0</v>
      </c>
      <c r="AW40">
        <v>2</v>
      </c>
      <c r="AX40">
        <v>64902344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ROUND(Y40*Source!I84,7)</f>
        <v>3.3E-4</v>
      </c>
      <c r="CY40">
        <f>AA40</f>
        <v>155747.9</v>
      </c>
      <c r="CZ40">
        <f>AE40</f>
        <v>12430</v>
      </c>
      <c r="DA40">
        <f>AI40</f>
        <v>12.53</v>
      </c>
      <c r="DB40">
        <f t="shared" si="14"/>
        <v>1.37</v>
      </c>
      <c r="DC40">
        <f t="shared" si="15"/>
        <v>0</v>
      </c>
      <c r="DD40" t="s">
        <v>3</v>
      </c>
      <c r="DE40" t="s">
        <v>3</v>
      </c>
      <c r="DF40">
        <f>ROUND(ROUND(AE40*AI40,0)*CX40,0)</f>
        <v>51</v>
      </c>
      <c r="DG40">
        <f>ROUND(ROUND(AF40,0)*CX40,0)</f>
        <v>0</v>
      </c>
      <c r="DH40">
        <f>ROUND(ROUND(AG40,0)*CX40,0)</f>
        <v>0</v>
      </c>
      <c r="DI40">
        <f t="shared" si="17"/>
        <v>0</v>
      </c>
      <c r="DJ40">
        <f>DF40</f>
        <v>51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ROW(Source!A84)</f>
        <v>84</v>
      </c>
      <c r="B41">
        <v>64871558</v>
      </c>
      <c r="C41">
        <v>64872019</v>
      </c>
      <c r="D41">
        <v>29110793</v>
      </c>
      <c r="E41">
        <v>1</v>
      </c>
      <c r="F41">
        <v>1</v>
      </c>
      <c r="G41">
        <v>1</v>
      </c>
      <c r="H41">
        <v>3</v>
      </c>
      <c r="I41" t="s">
        <v>352</v>
      </c>
      <c r="J41" t="s">
        <v>353</v>
      </c>
      <c r="K41" t="s">
        <v>354</v>
      </c>
      <c r="L41">
        <v>1308</v>
      </c>
      <c r="N41">
        <v>1003</v>
      </c>
      <c r="O41" t="s">
        <v>150</v>
      </c>
      <c r="P41" t="s">
        <v>150</v>
      </c>
      <c r="Q41">
        <v>100</v>
      </c>
      <c r="W41">
        <v>0</v>
      </c>
      <c r="X41">
        <v>611857035</v>
      </c>
      <c r="Y41">
        <f t="shared" si="13"/>
        <v>2.4500000000000001E-2</v>
      </c>
      <c r="AA41">
        <v>1096.48</v>
      </c>
      <c r="AB41">
        <v>0</v>
      </c>
      <c r="AC41">
        <v>0</v>
      </c>
      <c r="AD41">
        <v>0</v>
      </c>
      <c r="AE41">
        <v>120.36</v>
      </c>
      <c r="AF41">
        <v>0</v>
      </c>
      <c r="AG41">
        <v>0</v>
      </c>
      <c r="AH41">
        <v>0</v>
      </c>
      <c r="AI41">
        <v>9.11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2.4500000000000001E-2</v>
      </c>
      <c r="AU41" t="s">
        <v>3</v>
      </c>
      <c r="AV41">
        <v>0</v>
      </c>
      <c r="AW41">
        <v>2</v>
      </c>
      <c r="AX41">
        <v>64902345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ROUND(Y41*Source!I84,7)</f>
        <v>7.3499999999999996E-2</v>
      </c>
      <c r="CY41">
        <f>AA41</f>
        <v>1096.48</v>
      </c>
      <c r="CZ41">
        <f>AE41</f>
        <v>120.36</v>
      </c>
      <c r="DA41">
        <f>AI41</f>
        <v>9.11</v>
      </c>
      <c r="DB41">
        <f t="shared" si="14"/>
        <v>2.95</v>
      </c>
      <c r="DC41">
        <f t="shared" si="15"/>
        <v>0</v>
      </c>
      <c r="DD41" t="s">
        <v>3</v>
      </c>
      <c r="DE41" t="s">
        <v>3</v>
      </c>
      <c r="DF41">
        <f>ROUND(ROUND(AE41*AI41,0)*CX41,0)</f>
        <v>81</v>
      </c>
      <c r="DG41">
        <f>ROUND(ROUND(AF41,0)*CX41,0)</f>
        <v>0</v>
      </c>
      <c r="DH41">
        <f>ROUND(ROUND(AG41,0)*CX41,0)</f>
        <v>0</v>
      </c>
      <c r="DI41">
        <f t="shared" si="17"/>
        <v>0</v>
      </c>
      <c r="DJ41">
        <f>DF41</f>
        <v>81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ROW(Source!A84)</f>
        <v>84</v>
      </c>
      <c r="B42">
        <v>64871558</v>
      </c>
      <c r="C42">
        <v>64872019</v>
      </c>
      <c r="D42">
        <v>29122430</v>
      </c>
      <c r="E42">
        <v>1</v>
      </c>
      <c r="F42">
        <v>1</v>
      </c>
      <c r="G42">
        <v>1</v>
      </c>
      <c r="H42">
        <v>3</v>
      </c>
      <c r="I42" t="s">
        <v>355</v>
      </c>
      <c r="J42" t="s">
        <v>356</v>
      </c>
      <c r="K42" t="s">
        <v>357</v>
      </c>
      <c r="L42">
        <v>1348</v>
      </c>
      <c r="N42">
        <v>1009</v>
      </c>
      <c r="O42" t="s">
        <v>351</v>
      </c>
      <c r="P42" t="s">
        <v>351</v>
      </c>
      <c r="Q42">
        <v>1000</v>
      </c>
      <c r="W42">
        <v>0</v>
      </c>
      <c r="X42">
        <v>-2033855571</v>
      </c>
      <c r="Y42">
        <f t="shared" si="13"/>
        <v>7.2000000000000005E-4</v>
      </c>
      <c r="AA42">
        <v>146271.10999999999</v>
      </c>
      <c r="AB42">
        <v>0</v>
      </c>
      <c r="AC42">
        <v>0</v>
      </c>
      <c r="AD42">
        <v>0</v>
      </c>
      <c r="AE42">
        <v>9073.89</v>
      </c>
      <c r="AF42">
        <v>0</v>
      </c>
      <c r="AG42">
        <v>0</v>
      </c>
      <c r="AH42">
        <v>0</v>
      </c>
      <c r="AI42">
        <v>16.12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7.2000000000000005E-4</v>
      </c>
      <c r="AU42" t="s">
        <v>3</v>
      </c>
      <c r="AV42">
        <v>0</v>
      </c>
      <c r="AW42">
        <v>2</v>
      </c>
      <c r="AX42">
        <v>64902346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ROUND(Y42*Source!I84,7)</f>
        <v>2.16E-3</v>
      </c>
      <c r="CY42">
        <f>AA42</f>
        <v>146271.10999999999</v>
      </c>
      <c r="CZ42">
        <f>AE42</f>
        <v>9073.89</v>
      </c>
      <c r="DA42">
        <f>AI42</f>
        <v>16.12</v>
      </c>
      <c r="DB42">
        <f t="shared" si="14"/>
        <v>6.53</v>
      </c>
      <c r="DC42">
        <f t="shared" si="15"/>
        <v>0</v>
      </c>
      <c r="DD42" t="s">
        <v>3</v>
      </c>
      <c r="DE42" t="s">
        <v>3</v>
      </c>
      <c r="DF42">
        <f>ROUND(ROUND(AE42*AI42,0)*CX42,0)</f>
        <v>316</v>
      </c>
      <c r="DG42">
        <f>ROUND(ROUND(AF42,0)*CX42,0)</f>
        <v>0</v>
      </c>
      <c r="DH42">
        <f>ROUND(ROUND(AG42,0)*CX42,0)</f>
        <v>0</v>
      </c>
      <c r="DI42">
        <f t="shared" si="17"/>
        <v>0</v>
      </c>
      <c r="DJ42">
        <f>DF42</f>
        <v>316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ROW(Source!A84)</f>
        <v>84</v>
      </c>
      <c r="B43">
        <v>64871558</v>
      </c>
      <c r="C43">
        <v>64872019</v>
      </c>
      <c r="D43">
        <v>29158011</v>
      </c>
      <c r="E43">
        <v>1</v>
      </c>
      <c r="F43">
        <v>1</v>
      </c>
      <c r="G43">
        <v>1</v>
      </c>
      <c r="H43">
        <v>3</v>
      </c>
      <c r="I43" t="s">
        <v>358</v>
      </c>
      <c r="J43" t="s">
        <v>359</v>
      </c>
      <c r="K43" t="s">
        <v>360</v>
      </c>
      <c r="L43">
        <v>1346</v>
      </c>
      <c r="N43">
        <v>1009</v>
      </c>
      <c r="O43" t="s">
        <v>329</v>
      </c>
      <c r="P43" t="s">
        <v>329</v>
      </c>
      <c r="Q43">
        <v>1</v>
      </c>
      <c r="W43">
        <v>0</v>
      </c>
      <c r="X43">
        <v>-993947972</v>
      </c>
      <c r="Y43">
        <f t="shared" si="13"/>
        <v>0.26</v>
      </c>
      <c r="AA43">
        <v>765.99</v>
      </c>
      <c r="AB43">
        <v>0</v>
      </c>
      <c r="AC43">
        <v>0</v>
      </c>
      <c r="AD43">
        <v>0</v>
      </c>
      <c r="AE43">
        <v>68.27</v>
      </c>
      <c r="AF43">
        <v>0</v>
      </c>
      <c r="AG43">
        <v>0</v>
      </c>
      <c r="AH43">
        <v>0</v>
      </c>
      <c r="AI43">
        <v>11.22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0.26</v>
      </c>
      <c r="AU43" t="s">
        <v>3</v>
      </c>
      <c r="AV43">
        <v>0</v>
      </c>
      <c r="AW43">
        <v>2</v>
      </c>
      <c r="AX43">
        <v>64902347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ROUND(Y43*Source!I84,7)</f>
        <v>0.78</v>
      </c>
      <c r="CY43">
        <f>AA43</f>
        <v>765.99</v>
      </c>
      <c r="CZ43">
        <f>AE43</f>
        <v>68.27</v>
      </c>
      <c r="DA43">
        <f>AI43</f>
        <v>11.22</v>
      </c>
      <c r="DB43">
        <f t="shared" si="14"/>
        <v>17.75</v>
      </c>
      <c r="DC43">
        <f t="shared" si="15"/>
        <v>0</v>
      </c>
      <c r="DD43" t="s">
        <v>3</v>
      </c>
      <c r="DE43" t="s">
        <v>3</v>
      </c>
      <c r="DF43">
        <f>ROUND(ROUND(AE43*AI43,0)*CX43,0)</f>
        <v>597</v>
      </c>
      <c r="DG43">
        <f>ROUND(ROUND(AF43,0)*CX43,0)</f>
        <v>0</v>
      </c>
      <c r="DH43">
        <f>ROUND(ROUND(AG43,0)*CX43,0)</f>
        <v>0</v>
      </c>
      <c r="DI43">
        <f t="shared" si="17"/>
        <v>0</v>
      </c>
      <c r="DJ43">
        <f>DF43</f>
        <v>597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ROW(Source!A84)</f>
        <v>84</v>
      </c>
      <c r="B44">
        <v>64871558</v>
      </c>
      <c r="C44">
        <v>64872019</v>
      </c>
      <c r="D44">
        <v>29171808</v>
      </c>
      <c r="E44">
        <v>1</v>
      </c>
      <c r="F44">
        <v>1</v>
      </c>
      <c r="G44">
        <v>1</v>
      </c>
      <c r="H44">
        <v>3</v>
      </c>
      <c r="I44" t="s">
        <v>336</v>
      </c>
      <c r="J44" t="s">
        <v>337</v>
      </c>
      <c r="K44" t="s">
        <v>338</v>
      </c>
      <c r="L44">
        <v>1374</v>
      </c>
      <c r="N44">
        <v>1013</v>
      </c>
      <c r="O44" t="s">
        <v>339</v>
      </c>
      <c r="P44" t="s">
        <v>339</v>
      </c>
      <c r="Q44">
        <v>1</v>
      </c>
      <c r="W44">
        <v>0</v>
      </c>
      <c r="X44">
        <v>-915781824</v>
      </c>
      <c r="Y44">
        <f t="shared" si="13"/>
        <v>1.79</v>
      </c>
      <c r="AA44">
        <v>9.66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9.66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1.79</v>
      </c>
      <c r="AU44" t="s">
        <v>3</v>
      </c>
      <c r="AV44">
        <v>0</v>
      </c>
      <c r="AW44">
        <v>2</v>
      </c>
      <c r="AX44">
        <v>64902348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ROUND(Y44*Source!I84,7)</f>
        <v>5.37</v>
      </c>
      <c r="CY44">
        <f>AA44</f>
        <v>9.66</v>
      </c>
      <c r="CZ44">
        <f>AE44</f>
        <v>1</v>
      </c>
      <c r="DA44">
        <f>AI44</f>
        <v>9.66</v>
      </c>
      <c r="DB44">
        <f t="shared" si="14"/>
        <v>1.79</v>
      </c>
      <c r="DC44">
        <f t="shared" si="15"/>
        <v>0</v>
      </c>
      <c r="DD44" t="s">
        <v>3</v>
      </c>
      <c r="DE44" t="s">
        <v>3</v>
      </c>
      <c r="DF44">
        <f>ROUND(ROUND(AE44*AI44,0)*CX44,0)</f>
        <v>54</v>
      </c>
      <c r="DG44">
        <f>ROUND(ROUND(AF44,0)*CX44,0)</f>
        <v>0</v>
      </c>
      <c r="DH44">
        <f>ROUND(ROUND(AG44,0)*CX44,0)</f>
        <v>0</v>
      </c>
      <c r="DI44">
        <f t="shared" si="17"/>
        <v>0</v>
      </c>
      <c r="DJ44">
        <f>DF44</f>
        <v>54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ROW(Source!A91)</f>
        <v>91</v>
      </c>
      <c r="B45">
        <v>64871560</v>
      </c>
      <c r="C45">
        <v>64872049</v>
      </c>
      <c r="D45">
        <v>29361034</v>
      </c>
      <c r="E45">
        <v>1</v>
      </c>
      <c r="F45">
        <v>1</v>
      </c>
      <c r="G45">
        <v>1</v>
      </c>
      <c r="H45">
        <v>1</v>
      </c>
      <c r="I45" t="s">
        <v>361</v>
      </c>
      <c r="J45" t="s">
        <v>3</v>
      </c>
      <c r="K45" t="s">
        <v>362</v>
      </c>
      <c r="L45">
        <v>1369</v>
      </c>
      <c r="N45">
        <v>1013</v>
      </c>
      <c r="O45" t="s">
        <v>307</v>
      </c>
      <c r="P45" t="s">
        <v>307</v>
      </c>
      <c r="Q45">
        <v>1</v>
      </c>
      <c r="W45">
        <v>0</v>
      </c>
      <c r="X45">
        <v>184923391</v>
      </c>
      <c r="Y45">
        <f t="shared" si="13"/>
        <v>32.159999999999997</v>
      </c>
      <c r="AA45">
        <v>0</v>
      </c>
      <c r="AB45">
        <v>0</v>
      </c>
      <c r="AC45">
        <v>0</v>
      </c>
      <c r="AD45">
        <v>9.4</v>
      </c>
      <c r="AE45">
        <v>0</v>
      </c>
      <c r="AF45">
        <v>0</v>
      </c>
      <c r="AG45">
        <v>0</v>
      </c>
      <c r="AH45">
        <v>9.4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32.159999999999997</v>
      </c>
      <c r="AU45" t="s">
        <v>3</v>
      </c>
      <c r="AV45">
        <v>1</v>
      </c>
      <c r="AW45">
        <v>2</v>
      </c>
      <c r="AX45">
        <v>64872058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ROUND(AT45*Source!I91*AH45*AL45,0)</f>
        <v>91</v>
      </c>
      <c r="CV45">
        <f>ROUND(Y45*Source!I91,7)</f>
        <v>9.6479999999999997</v>
      </c>
      <c r="CW45">
        <v>0</v>
      </c>
      <c r="CX45">
        <f>ROUND(Y45*Source!I91,7)</f>
        <v>9.6479999999999997</v>
      </c>
      <c r="CY45">
        <f>AD45</f>
        <v>9.4</v>
      </c>
      <c r="CZ45">
        <f>AH45</f>
        <v>9.4</v>
      </c>
      <c r="DA45">
        <f>AL45</f>
        <v>1</v>
      </c>
      <c r="DB45">
        <f t="shared" si="14"/>
        <v>302.3</v>
      </c>
      <c r="DC45">
        <f t="shared" si="15"/>
        <v>0</v>
      </c>
      <c r="DD45" t="s">
        <v>3</v>
      </c>
      <c r="DE45" t="s">
        <v>3</v>
      </c>
      <c r="DF45">
        <f t="shared" ref="DF45:DF52" si="18">ROUND(ROUND(AE45,2)*CX45,2)</f>
        <v>0</v>
      </c>
      <c r="DG45">
        <f t="shared" ref="DG45:DG52" si="19">ROUND(ROUND(AF45,2)*CX45,2)</f>
        <v>0</v>
      </c>
      <c r="DH45">
        <f t="shared" ref="DH45:DH52" si="20">ROUND(ROUND(AG45,2)*CX45,2)</f>
        <v>0</v>
      </c>
      <c r="DI45">
        <f t="shared" ref="DI45:DI52" si="21">ROUND(ROUND(AH45,2)*CX45,2)</f>
        <v>90.69</v>
      </c>
      <c r="DJ45">
        <f>DI45</f>
        <v>90.69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ROW(Source!A91)</f>
        <v>91</v>
      </c>
      <c r="B46">
        <v>64871560</v>
      </c>
      <c r="C46">
        <v>64872049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91</v>
      </c>
      <c r="J46" t="s">
        <v>3</v>
      </c>
      <c r="K46" t="s">
        <v>308</v>
      </c>
      <c r="L46">
        <v>608254</v>
      </c>
      <c r="N46">
        <v>1013</v>
      </c>
      <c r="O46" t="s">
        <v>309</v>
      </c>
      <c r="P46" t="s">
        <v>309</v>
      </c>
      <c r="Q46">
        <v>1</v>
      </c>
      <c r="W46">
        <v>0</v>
      </c>
      <c r="X46">
        <v>-185737400</v>
      </c>
      <c r="Y46">
        <f t="shared" si="13"/>
        <v>0.03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0.03</v>
      </c>
      <c r="AU46" t="s">
        <v>3</v>
      </c>
      <c r="AV46">
        <v>2</v>
      </c>
      <c r="AW46">
        <v>2</v>
      </c>
      <c r="AX46">
        <v>64872059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ROUND(Y46*Source!I91,7)</f>
        <v>8.9999999999999993E-3</v>
      </c>
      <c r="CY46">
        <f>AD46</f>
        <v>0</v>
      </c>
      <c r="CZ46">
        <f>AH46</f>
        <v>0</v>
      </c>
      <c r="DA46">
        <f>AL46</f>
        <v>1</v>
      </c>
      <c r="DB46">
        <f t="shared" si="14"/>
        <v>0</v>
      </c>
      <c r="DC46">
        <f t="shared" si="15"/>
        <v>0</v>
      </c>
      <c r="DD46" t="s">
        <v>3</v>
      </c>
      <c r="DE46" t="s">
        <v>3</v>
      </c>
      <c r="DF46">
        <f t="shared" si="18"/>
        <v>0</v>
      </c>
      <c r="DG46">
        <f t="shared" si="19"/>
        <v>0</v>
      </c>
      <c r="DH46">
        <f t="shared" si="20"/>
        <v>0</v>
      </c>
      <c r="DI46">
        <f t="shared" si="21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ROW(Source!A91)</f>
        <v>91</v>
      </c>
      <c r="B47">
        <v>64871560</v>
      </c>
      <c r="C47">
        <v>64872049</v>
      </c>
      <c r="D47">
        <v>29172362</v>
      </c>
      <c r="E47">
        <v>1</v>
      </c>
      <c r="F47">
        <v>1</v>
      </c>
      <c r="G47">
        <v>1</v>
      </c>
      <c r="H47">
        <v>2</v>
      </c>
      <c r="I47" t="s">
        <v>310</v>
      </c>
      <c r="J47" t="s">
        <v>311</v>
      </c>
      <c r="K47" t="s">
        <v>312</v>
      </c>
      <c r="L47">
        <v>1368</v>
      </c>
      <c r="N47">
        <v>1011</v>
      </c>
      <c r="O47" t="s">
        <v>313</v>
      </c>
      <c r="P47" t="s">
        <v>313</v>
      </c>
      <c r="Q47">
        <v>1</v>
      </c>
      <c r="W47">
        <v>0</v>
      </c>
      <c r="X47">
        <v>783836208</v>
      </c>
      <c r="Y47">
        <f t="shared" si="13"/>
        <v>0.03</v>
      </c>
      <c r="AA47">
        <v>0</v>
      </c>
      <c r="AB47">
        <v>134.65</v>
      </c>
      <c r="AC47">
        <v>13.5</v>
      </c>
      <c r="AD47">
        <v>0</v>
      </c>
      <c r="AE47">
        <v>0</v>
      </c>
      <c r="AF47">
        <v>134.65</v>
      </c>
      <c r="AG47">
        <v>13.5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0.03</v>
      </c>
      <c r="AU47" t="s">
        <v>3</v>
      </c>
      <c r="AV47">
        <v>0</v>
      </c>
      <c r="AW47">
        <v>2</v>
      </c>
      <c r="AX47">
        <v>64872060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ROUND(Y47*Source!I91*DO47,7)</f>
        <v>0</v>
      </c>
      <c r="CX47">
        <f>ROUND(Y47*Source!I91,7)</f>
        <v>8.9999999999999993E-3</v>
      </c>
      <c r="CY47">
        <f>AB47</f>
        <v>134.65</v>
      </c>
      <c r="CZ47">
        <f>AF47</f>
        <v>134.65</v>
      </c>
      <c r="DA47">
        <f>AJ47</f>
        <v>1</v>
      </c>
      <c r="DB47">
        <f t="shared" si="14"/>
        <v>4.04</v>
      </c>
      <c r="DC47">
        <f t="shared" si="15"/>
        <v>0.41</v>
      </c>
      <c r="DD47" t="s">
        <v>3</v>
      </c>
      <c r="DE47" t="s">
        <v>3</v>
      </c>
      <c r="DF47">
        <f t="shared" si="18"/>
        <v>0</v>
      </c>
      <c r="DG47">
        <f t="shared" si="19"/>
        <v>1.21</v>
      </c>
      <c r="DH47">
        <f t="shared" si="20"/>
        <v>0.12</v>
      </c>
      <c r="DI47">
        <f t="shared" si="21"/>
        <v>0</v>
      </c>
      <c r="DJ47">
        <f>DG47</f>
        <v>1.21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ROW(Source!A91)</f>
        <v>91</v>
      </c>
      <c r="B48">
        <v>64871560</v>
      </c>
      <c r="C48">
        <v>64872049</v>
      </c>
      <c r="D48">
        <v>29174500</v>
      </c>
      <c r="E48">
        <v>1</v>
      </c>
      <c r="F48">
        <v>1</v>
      </c>
      <c r="G48">
        <v>1</v>
      </c>
      <c r="H48">
        <v>2</v>
      </c>
      <c r="I48" t="s">
        <v>363</v>
      </c>
      <c r="J48" t="s">
        <v>364</v>
      </c>
      <c r="K48" t="s">
        <v>365</v>
      </c>
      <c r="L48">
        <v>1368</v>
      </c>
      <c r="N48">
        <v>1011</v>
      </c>
      <c r="O48" t="s">
        <v>313</v>
      </c>
      <c r="P48" t="s">
        <v>313</v>
      </c>
      <c r="Q48">
        <v>1</v>
      </c>
      <c r="W48">
        <v>0</v>
      </c>
      <c r="X48">
        <v>-1867053656</v>
      </c>
      <c r="Y48">
        <f t="shared" si="13"/>
        <v>12.8</v>
      </c>
      <c r="AA48">
        <v>0</v>
      </c>
      <c r="AB48">
        <v>1.95</v>
      </c>
      <c r="AC48">
        <v>0</v>
      </c>
      <c r="AD48">
        <v>0</v>
      </c>
      <c r="AE48">
        <v>0</v>
      </c>
      <c r="AF48">
        <v>1.95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12.8</v>
      </c>
      <c r="AU48" t="s">
        <v>3</v>
      </c>
      <c r="AV48">
        <v>0</v>
      </c>
      <c r="AW48">
        <v>2</v>
      </c>
      <c r="AX48">
        <v>64872061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ROUND(Y48*Source!I91*DO48,7)</f>
        <v>0</v>
      </c>
      <c r="CX48">
        <f>ROUND(Y48*Source!I91,7)</f>
        <v>3.84</v>
      </c>
      <c r="CY48">
        <f>AB48</f>
        <v>1.95</v>
      </c>
      <c r="CZ48">
        <f>AF48</f>
        <v>1.95</v>
      </c>
      <c r="DA48">
        <f>AJ48</f>
        <v>1</v>
      </c>
      <c r="DB48">
        <f t="shared" si="14"/>
        <v>24.96</v>
      </c>
      <c r="DC48">
        <f t="shared" si="15"/>
        <v>0</v>
      </c>
      <c r="DD48" t="s">
        <v>3</v>
      </c>
      <c r="DE48" t="s">
        <v>3</v>
      </c>
      <c r="DF48">
        <f t="shared" si="18"/>
        <v>0</v>
      </c>
      <c r="DG48">
        <f t="shared" si="19"/>
        <v>7.49</v>
      </c>
      <c r="DH48">
        <f t="shared" si="20"/>
        <v>0</v>
      </c>
      <c r="DI48">
        <f t="shared" si="21"/>
        <v>0</v>
      </c>
      <c r="DJ48">
        <f>DG48</f>
        <v>7.49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ROW(Source!A91)</f>
        <v>91</v>
      </c>
      <c r="B49">
        <v>64871560</v>
      </c>
      <c r="C49">
        <v>64872049</v>
      </c>
      <c r="D49">
        <v>29174913</v>
      </c>
      <c r="E49">
        <v>1</v>
      </c>
      <c r="F49">
        <v>1</v>
      </c>
      <c r="G49">
        <v>1</v>
      </c>
      <c r="H49">
        <v>2</v>
      </c>
      <c r="I49" t="s">
        <v>323</v>
      </c>
      <c r="J49" t="s">
        <v>324</v>
      </c>
      <c r="K49" t="s">
        <v>325</v>
      </c>
      <c r="L49">
        <v>1368</v>
      </c>
      <c r="N49">
        <v>1011</v>
      </c>
      <c r="O49" t="s">
        <v>313</v>
      </c>
      <c r="P49" t="s">
        <v>313</v>
      </c>
      <c r="Q49">
        <v>1</v>
      </c>
      <c r="W49">
        <v>0</v>
      </c>
      <c r="X49">
        <v>1230759911</v>
      </c>
      <c r="Y49">
        <f t="shared" si="13"/>
        <v>0.03</v>
      </c>
      <c r="AA49">
        <v>0</v>
      </c>
      <c r="AB49">
        <v>87.17</v>
      </c>
      <c r="AC49">
        <v>11.6</v>
      </c>
      <c r="AD49">
        <v>0</v>
      </c>
      <c r="AE49">
        <v>0</v>
      </c>
      <c r="AF49">
        <v>87.17</v>
      </c>
      <c r="AG49">
        <v>11.6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0.03</v>
      </c>
      <c r="AU49" t="s">
        <v>3</v>
      </c>
      <c r="AV49">
        <v>0</v>
      </c>
      <c r="AW49">
        <v>2</v>
      </c>
      <c r="AX49">
        <v>64872062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ROUND(Y49*Source!I91*DO49,7)</f>
        <v>0</v>
      </c>
      <c r="CX49">
        <f>ROUND(Y49*Source!I91,7)</f>
        <v>8.9999999999999993E-3</v>
      </c>
      <c r="CY49">
        <f>AB49</f>
        <v>87.17</v>
      </c>
      <c r="CZ49">
        <f>AF49</f>
        <v>87.17</v>
      </c>
      <c r="DA49">
        <f>AJ49</f>
        <v>1</v>
      </c>
      <c r="DB49">
        <f t="shared" si="14"/>
        <v>2.62</v>
      </c>
      <c r="DC49">
        <f t="shared" si="15"/>
        <v>0.35</v>
      </c>
      <c r="DD49" t="s">
        <v>3</v>
      </c>
      <c r="DE49" t="s">
        <v>3</v>
      </c>
      <c r="DF49">
        <f t="shared" si="18"/>
        <v>0</v>
      </c>
      <c r="DG49">
        <f t="shared" si="19"/>
        <v>0.78</v>
      </c>
      <c r="DH49">
        <f t="shared" si="20"/>
        <v>0.1</v>
      </c>
      <c r="DI49">
        <f t="shared" si="21"/>
        <v>0</v>
      </c>
      <c r="DJ49">
        <f>DG49</f>
        <v>0.78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ROW(Source!A91)</f>
        <v>91</v>
      </c>
      <c r="B50">
        <v>64871560</v>
      </c>
      <c r="C50">
        <v>64872049</v>
      </c>
      <c r="D50">
        <v>29114470</v>
      </c>
      <c r="E50">
        <v>1</v>
      </c>
      <c r="F50">
        <v>1</v>
      </c>
      <c r="G50">
        <v>1</v>
      </c>
      <c r="H50">
        <v>3</v>
      </c>
      <c r="I50" t="s">
        <v>366</v>
      </c>
      <c r="J50" t="s">
        <v>367</v>
      </c>
      <c r="K50" t="s">
        <v>368</v>
      </c>
      <c r="L50">
        <v>1355</v>
      </c>
      <c r="N50">
        <v>1010</v>
      </c>
      <c r="O50" t="s">
        <v>181</v>
      </c>
      <c r="P50" t="s">
        <v>181</v>
      </c>
      <c r="Q50">
        <v>100</v>
      </c>
      <c r="W50">
        <v>0</v>
      </c>
      <c r="X50">
        <v>1627582661</v>
      </c>
      <c r="Y50">
        <f t="shared" si="13"/>
        <v>2.04</v>
      </c>
      <c r="AA50">
        <v>86.24</v>
      </c>
      <c r="AB50">
        <v>0</v>
      </c>
      <c r="AC50">
        <v>0</v>
      </c>
      <c r="AD50">
        <v>0</v>
      </c>
      <c r="AE50">
        <v>86.24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2.04</v>
      </c>
      <c r="AU50" t="s">
        <v>3</v>
      </c>
      <c r="AV50">
        <v>0</v>
      </c>
      <c r="AW50">
        <v>2</v>
      </c>
      <c r="AX50">
        <v>64872063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ROUND(Y50*Source!I91,7)</f>
        <v>0.61199999999999999</v>
      </c>
      <c r="CY50">
        <f>AA50</f>
        <v>86.24</v>
      </c>
      <c r="CZ50">
        <f>AE50</f>
        <v>86.24</v>
      </c>
      <c r="DA50">
        <f>AI50</f>
        <v>1</v>
      </c>
      <c r="DB50">
        <f t="shared" si="14"/>
        <v>175.93</v>
      </c>
      <c r="DC50">
        <f t="shared" si="15"/>
        <v>0</v>
      </c>
      <c r="DD50" t="s">
        <v>3</v>
      </c>
      <c r="DE50" t="s">
        <v>3</v>
      </c>
      <c r="DF50">
        <f t="shared" si="18"/>
        <v>52.78</v>
      </c>
      <c r="DG50">
        <f t="shared" si="19"/>
        <v>0</v>
      </c>
      <c r="DH50">
        <f t="shared" si="20"/>
        <v>0</v>
      </c>
      <c r="DI50">
        <f t="shared" si="21"/>
        <v>0</v>
      </c>
      <c r="DJ50">
        <f>DF50</f>
        <v>52.78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ROW(Source!A91)</f>
        <v>91</v>
      </c>
      <c r="B51">
        <v>64871560</v>
      </c>
      <c r="C51">
        <v>64872049</v>
      </c>
      <c r="D51">
        <v>29114732</v>
      </c>
      <c r="E51">
        <v>1</v>
      </c>
      <c r="F51">
        <v>1</v>
      </c>
      <c r="G51">
        <v>1</v>
      </c>
      <c r="H51">
        <v>3</v>
      </c>
      <c r="I51" t="s">
        <v>369</v>
      </c>
      <c r="J51" t="s">
        <v>370</v>
      </c>
      <c r="K51" t="s">
        <v>371</v>
      </c>
      <c r="L51">
        <v>1355</v>
      </c>
      <c r="N51">
        <v>1010</v>
      </c>
      <c r="O51" t="s">
        <v>181</v>
      </c>
      <c r="P51" t="s">
        <v>181</v>
      </c>
      <c r="Q51">
        <v>100</v>
      </c>
      <c r="W51">
        <v>0</v>
      </c>
      <c r="X51">
        <v>1454712393</v>
      </c>
      <c r="Y51">
        <f t="shared" si="13"/>
        <v>2.04</v>
      </c>
      <c r="AA51">
        <v>2</v>
      </c>
      <c r="AB51">
        <v>0</v>
      </c>
      <c r="AC51">
        <v>0</v>
      </c>
      <c r="AD51">
        <v>0</v>
      </c>
      <c r="AE51">
        <v>2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2.04</v>
      </c>
      <c r="AU51" t="s">
        <v>3</v>
      </c>
      <c r="AV51">
        <v>0</v>
      </c>
      <c r="AW51">
        <v>2</v>
      </c>
      <c r="AX51">
        <v>64872064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ROUND(Y51*Source!I91,7)</f>
        <v>0.61199999999999999</v>
      </c>
      <c r="CY51">
        <f>AA51</f>
        <v>2</v>
      </c>
      <c r="CZ51">
        <f>AE51</f>
        <v>2</v>
      </c>
      <c r="DA51">
        <f>AI51</f>
        <v>1</v>
      </c>
      <c r="DB51">
        <f t="shared" si="14"/>
        <v>4.08</v>
      </c>
      <c r="DC51">
        <f t="shared" si="15"/>
        <v>0</v>
      </c>
      <c r="DD51" t="s">
        <v>3</v>
      </c>
      <c r="DE51" t="s">
        <v>3</v>
      </c>
      <c r="DF51">
        <f t="shared" si="18"/>
        <v>1.22</v>
      </c>
      <c r="DG51">
        <f t="shared" si="19"/>
        <v>0</v>
      </c>
      <c r="DH51">
        <f t="shared" si="20"/>
        <v>0</v>
      </c>
      <c r="DI51">
        <f t="shared" si="21"/>
        <v>0</v>
      </c>
      <c r="DJ51">
        <f>DF51</f>
        <v>1.22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ROW(Source!A91)</f>
        <v>91</v>
      </c>
      <c r="B52">
        <v>64871560</v>
      </c>
      <c r="C52">
        <v>64872049</v>
      </c>
      <c r="D52">
        <v>29171808</v>
      </c>
      <c r="E52">
        <v>1</v>
      </c>
      <c r="F52">
        <v>1</v>
      </c>
      <c r="G52">
        <v>1</v>
      </c>
      <c r="H52">
        <v>3</v>
      </c>
      <c r="I52" t="s">
        <v>336</v>
      </c>
      <c r="J52" t="s">
        <v>337</v>
      </c>
      <c r="K52" t="s">
        <v>338</v>
      </c>
      <c r="L52">
        <v>1374</v>
      </c>
      <c r="N52">
        <v>1013</v>
      </c>
      <c r="O52" t="s">
        <v>339</v>
      </c>
      <c r="P52" t="s">
        <v>339</v>
      </c>
      <c r="Q52">
        <v>1</v>
      </c>
      <c r="W52">
        <v>0</v>
      </c>
      <c r="X52">
        <v>-915781824</v>
      </c>
      <c r="Y52">
        <f t="shared" si="13"/>
        <v>6.05</v>
      </c>
      <c r="AA52">
        <v>1</v>
      </c>
      <c r="AB52">
        <v>0</v>
      </c>
      <c r="AC52">
        <v>0</v>
      </c>
      <c r="AD52">
        <v>0</v>
      </c>
      <c r="AE52">
        <v>1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6.05</v>
      </c>
      <c r="AU52" t="s">
        <v>3</v>
      </c>
      <c r="AV52">
        <v>0</v>
      </c>
      <c r="AW52">
        <v>2</v>
      </c>
      <c r="AX52">
        <v>64872065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ROUND(Y52*Source!I91,7)</f>
        <v>1.8149999999999999</v>
      </c>
      <c r="CY52">
        <f>AA52</f>
        <v>1</v>
      </c>
      <c r="CZ52">
        <f>AE52</f>
        <v>1</v>
      </c>
      <c r="DA52">
        <f>AI52</f>
        <v>1</v>
      </c>
      <c r="DB52">
        <f t="shared" si="14"/>
        <v>6.05</v>
      </c>
      <c r="DC52">
        <f t="shared" si="15"/>
        <v>0</v>
      </c>
      <c r="DD52" t="s">
        <v>3</v>
      </c>
      <c r="DE52" t="s">
        <v>3</v>
      </c>
      <c r="DF52">
        <f t="shared" si="18"/>
        <v>1.82</v>
      </c>
      <c r="DG52">
        <f t="shared" si="19"/>
        <v>0</v>
      </c>
      <c r="DH52">
        <f t="shared" si="20"/>
        <v>0</v>
      </c>
      <c r="DI52">
        <f t="shared" si="21"/>
        <v>0</v>
      </c>
      <c r="DJ52">
        <f>DF52</f>
        <v>1.82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ROW(Source!A92)</f>
        <v>92</v>
      </c>
      <c r="B53">
        <v>64871558</v>
      </c>
      <c r="C53">
        <v>64872049</v>
      </c>
      <c r="D53">
        <v>29361034</v>
      </c>
      <c r="E53">
        <v>1</v>
      </c>
      <c r="F53">
        <v>1</v>
      </c>
      <c r="G53">
        <v>1</v>
      </c>
      <c r="H53">
        <v>1</v>
      </c>
      <c r="I53" t="s">
        <v>361</v>
      </c>
      <c r="J53" t="s">
        <v>3</v>
      </c>
      <c r="K53" t="s">
        <v>362</v>
      </c>
      <c r="L53">
        <v>1369</v>
      </c>
      <c r="N53">
        <v>1013</v>
      </c>
      <c r="O53" t="s">
        <v>307</v>
      </c>
      <c r="P53" t="s">
        <v>307</v>
      </c>
      <c r="Q53">
        <v>1</v>
      </c>
      <c r="W53">
        <v>0</v>
      </c>
      <c r="X53">
        <v>184923391</v>
      </c>
      <c r="Y53">
        <f t="shared" si="13"/>
        <v>32.159999999999997</v>
      </c>
      <c r="AA53">
        <v>0</v>
      </c>
      <c r="AB53">
        <v>0</v>
      </c>
      <c r="AC53">
        <v>0</v>
      </c>
      <c r="AD53">
        <v>9.4</v>
      </c>
      <c r="AE53">
        <v>0</v>
      </c>
      <c r="AF53">
        <v>0</v>
      </c>
      <c r="AG53">
        <v>0</v>
      </c>
      <c r="AH53">
        <v>9.4</v>
      </c>
      <c r="AI53">
        <v>1</v>
      </c>
      <c r="AJ53">
        <v>1</v>
      </c>
      <c r="AK53">
        <v>1</v>
      </c>
      <c r="AL53">
        <v>1</v>
      </c>
      <c r="AM53">
        <v>5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32.159999999999997</v>
      </c>
      <c r="AU53" t="s">
        <v>3</v>
      </c>
      <c r="AV53">
        <v>1</v>
      </c>
      <c r="AW53">
        <v>2</v>
      </c>
      <c r="AX53">
        <v>64872058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ROUND(AT53*Source!I92*AH53*AL53,0)</f>
        <v>91</v>
      </c>
      <c r="CV53">
        <f>ROUND(Y53*Source!I92,7)</f>
        <v>9.6479999999999997</v>
      </c>
      <c r="CW53">
        <v>0</v>
      </c>
      <c r="CX53">
        <f>ROUND(Y53*Source!I92,7)</f>
        <v>9.6479999999999997</v>
      </c>
      <c r="CY53">
        <f>AD53</f>
        <v>9.4</v>
      </c>
      <c r="CZ53">
        <f>AH53</f>
        <v>9.4</v>
      </c>
      <c r="DA53">
        <f>AL53</f>
        <v>1</v>
      </c>
      <c r="DB53">
        <f t="shared" si="14"/>
        <v>302.3</v>
      </c>
      <c r="DC53">
        <f t="shared" si="15"/>
        <v>0</v>
      </c>
      <c r="DD53" t="s">
        <v>3</v>
      </c>
      <c r="DE53" t="s">
        <v>3</v>
      </c>
      <c r="DF53">
        <f>ROUND(ROUND(AE53,0)*CX53,0)</f>
        <v>0</v>
      </c>
      <c r="DG53">
        <f>ROUND(ROUND(AF53,0)*CX53,0)</f>
        <v>0</v>
      </c>
      <c r="DH53">
        <f>ROUND(ROUND(AG53,0)*CX53,0)</f>
        <v>0</v>
      </c>
      <c r="DI53">
        <f t="shared" ref="DI53:DI60" si="22">ROUND(ROUND(AH53,0)*CX53,0)</f>
        <v>87</v>
      </c>
      <c r="DJ53">
        <f>DI53</f>
        <v>87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ROW(Source!A92)</f>
        <v>92</v>
      </c>
      <c r="B54">
        <v>64871558</v>
      </c>
      <c r="C54">
        <v>64872049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91</v>
      </c>
      <c r="J54" t="s">
        <v>3</v>
      </c>
      <c r="K54" t="s">
        <v>308</v>
      </c>
      <c r="L54">
        <v>608254</v>
      </c>
      <c r="N54">
        <v>1013</v>
      </c>
      <c r="O54" t="s">
        <v>309</v>
      </c>
      <c r="P54" t="s">
        <v>309</v>
      </c>
      <c r="Q54">
        <v>1</v>
      </c>
      <c r="W54">
        <v>0</v>
      </c>
      <c r="X54">
        <v>-185737400</v>
      </c>
      <c r="Y54">
        <f t="shared" si="13"/>
        <v>0.03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0.03</v>
      </c>
      <c r="AU54" t="s">
        <v>3</v>
      </c>
      <c r="AV54">
        <v>2</v>
      </c>
      <c r="AW54">
        <v>2</v>
      </c>
      <c r="AX54">
        <v>64872059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ROUND(Y54*Source!I92,7)</f>
        <v>8.9999999999999993E-3</v>
      </c>
      <c r="CY54">
        <f>AD54</f>
        <v>0</v>
      </c>
      <c r="CZ54">
        <f>AH54</f>
        <v>0</v>
      </c>
      <c r="DA54">
        <f>AL54</f>
        <v>1</v>
      </c>
      <c r="DB54">
        <f t="shared" si="14"/>
        <v>0</v>
      </c>
      <c r="DC54">
        <f t="shared" si="15"/>
        <v>0</v>
      </c>
      <c r="DD54" t="s">
        <v>3</v>
      </c>
      <c r="DE54" t="s">
        <v>3</v>
      </c>
      <c r="DF54">
        <f>ROUND(ROUND(AE54,0)*CX54,0)</f>
        <v>0</v>
      </c>
      <c r="DG54">
        <f>ROUND(ROUND(AF54,0)*CX54,0)</f>
        <v>0</v>
      </c>
      <c r="DH54">
        <f>ROUND(ROUND(AG54,0)*CX54,0)</f>
        <v>0</v>
      </c>
      <c r="DI54">
        <f t="shared" si="22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ROW(Source!A92)</f>
        <v>92</v>
      </c>
      <c r="B55">
        <v>64871558</v>
      </c>
      <c r="C55">
        <v>64872049</v>
      </c>
      <c r="D55">
        <v>29172362</v>
      </c>
      <c r="E55">
        <v>1</v>
      </c>
      <c r="F55">
        <v>1</v>
      </c>
      <c r="G55">
        <v>1</v>
      </c>
      <c r="H55">
        <v>2</v>
      </c>
      <c r="I55" t="s">
        <v>310</v>
      </c>
      <c r="J55" t="s">
        <v>311</v>
      </c>
      <c r="K55" t="s">
        <v>312</v>
      </c>
      <c r="L55">
        <v>1368</v>
      </c>
      <c r="N55">
        <v>1011</v>
      </c>
      <c r="O55" t="s">
        <v>313</v>
      </c>
      <c r="P55" t="s">
        <v>313</v>
      </c>
      <c r="Q55">
        <v>1</v>
      </c>
      <c r="W55">
        <v>0</v>
      </c>
      <c r="X55">
        <v>783836208</v>
      </c>
      <c r="Y55">
        <f t="shared" si="13"/>
        <v>0.03</v>
      </c>
      <c r="AA55">
        <v>0</v>
      </c>
      <c r="AB55">
        <v>1485.19</v>
      </c>
      <c r="AC55">
        <v>687.56</v>
      </c>
      <c r="AD55">
        <v>0</v>
      </c>
      <c r="AE55">
        <v>0</v>
      </c>
      <c r="AF55">
        <v>134.65</v>
      </c>
      <c r="AG55">
        <v>13.5</v>
      </c>
      <c r="AH55">
        <v>0</v>
      </c>
      <c r="AI55">
        <v>1</v>
      </c>
      <c r="AJ55">
        <v>11.03</v>
      </c>
      <c r="AK55">
        <v>50.93</v>
      </c>
      <c r="AL55">
        <v>1</v>
      </c>
      <c r="AM55">
        <v>2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0.03</v>
      </c>
      <c r="AU55" t="s">
        <v>3</v>
      </c>
      <c r="AV55">
        <v>0</v>
      </c>
      <c r="AW55">
        <v>2</v>
      </c>
      <c r="AX55">
        <v>64872060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ROUND(Y55*Source!I92*DO55,7)</f>
        <v>0</v>
      </c>
      <c r="CX55">
        <f>ROUND(Y55*Source!I92,7)</f>
        <v>8.9999999999999993E-3</v>
      </c>
      <c r="CY55">
        <f>AB55</f>
        <v>1485.19</v>
      </c>
      <c r="CZ55">
        <f>AF55</f>
        <v>134.65</v>
      </c>
      <c r="DA55">
        <f>AJ55</f>
        <v>11.03</v>
      </c>
      <c r="DB55">
        <f t="shared" si="14"/>
        <v>4.04</v>
      </c>
      <c r="DC55">
        <f t="shared" si="15"/>
        <v>0.41</v>
      </c>
      <c r="DD55" t="s">
        <v>3</v>
      </c>
      <c r="DE55" t="s">
        <v>3</v>
      </c>
      <c r="DF55">
        <f>ROUND(ROUND(AE55,0)*CX55,0)</f>
        <v>0</v>
      </c>
      <c r="DG55">
        <f>ROUND(ROUND(AF55*AJ55,0)*CX55,0)</f>
        <v>13</v>
      </c>
      <c r="DH55">
        <f>ROUND(ROUND(AG55*AK55,0)*CX55,0)</f>
        <v>6</v>
      </c>
      <c r="DI55">
        <f t="shared" si="22"/>
        <v>0</v>
      </c>
      <c r="DJ55">
        <f>DG55</f>
        <v>13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ROW(Source!A92)</f>
        <v>92</v>
      </c>
      <c r="B56">
        <v>64871558</v>
      </c>
      <c r="C56">
        <v>64872049</v>
      </c>
      <c r="D56">
        <v>29174500</v>
      </c>
      <c r="E56">
        <v>1</v>
      </c>
      <c r="F56">
        <v>1</v>
      </c>
      <c r="G56">
        <v>1</v>
      </c>
      <c r="H56">
        <v>2</v>
      </c>
      <c r="I56" t="s">
        <v>363</v>
      </c>
      <c r="J56" t="s">
        <v>364</v>
      </c>
      <c r="K56" t="s">
        <v>365</v>
      </c>
      <c r="L56">
        <v>1368</v>
      </c>
      <c r="N56">
        <v>1011</v>
      </c>
      <c r="O56" t="s">
        <v>313</v>
      </c>
      <c r="P56" t="s">
        <v>313</v>
      </c>
      <c r="Q56">
        <v>1</v>
      </c>
      <c r="W56">
        <v>0</v>
      </c>
      <c r="X56">
        <v>-1867053656</v>
      </c>
      <c r="Y56">
        <f t="shared" si="13"/>
        <v>12.8</v>
      </c>
      <c r="AA56">
        <v>0</v>
      </c>
      <c r="AB56">
        <v>8.0299999999999994</v>
      </c>
      <c r="AC56">
        <v>0</v>
      </c>
      <c r="AD56">
        <v>0</v>
      </c>
      <c r="AE56">
        <v>0</v>
      </c>
      <c r="AF56">
        <v>1.95</v>
      </c>
      <c r="AG56">
        <v>0</v>
      </c>
      <c r="AH56">
        <v>0</v>
      </c>
      <c r="AI56">
        <v>1</v>
      </c>
      <c r="AJ56">
        <v>4.12</v>
      </c>
      <c r="AK56">
        <v>50.93</v>
      </c>
      <c r="AL56">
        <v>1</v>
      </c>
      <c r="AM56">
        <v>2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12.8</v>
      </c>
      <c r="AU56" t="s">
        <v>3</v>
      </c>
      <c r="AV56">
        <v>0</v>
      </c>
      <c r="AW56">
        <v>2</v>
      </c>
      <c r="AX56">
        <v>64872061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ROUND(Y56*Source!I92*DO56,7)</f>
        <v>0</v>
      </c>
      <c r="CX56">
        <f>ROUND(Y56*Source!I92,7)</f>
        <v>3.84</v>
      </c>
      <c r="CY56">
        <f>AB56</f>
        <v>8.0299999999999994</v>
      </c>
      <c r="CZ56">
        <f>AF56</f>
        <v>1.95</v>
      </c>
      <c r="DA56">
        <f>AJ56</f>
        <v>4.12</v>
      </c>
      <c r="DB56">
        <f t="shared" si="14"/>
        <v>24.96</v>
      </c>
      <c r="DC56">
        <f t="shared" si="15"/>
        <v>0</v>
      </c>
      <c r="DD56" t="s">
        <v>3</v>
      </c>
      <c r="DE56" t="s">
        <v>3</v>
      </c>
      <c r="DF56">
        <f>ROUND(ROUND(AE56,0)*CX56,0)</f>
        <v>0</v>
      </c>
      <c r="DG56">
        <f>ROUND(ROUND(AF56*AJ56,0)*CX56,0)</f>
        <v>31</v>
      </c>
      <c r="DH56">
        <f>ROUND(ROUND(AG56*AK56,0)*CX56,0)</f>
        <v>0</v>
      </c>
      <c r="DI56">
        <f t="shared" si="22"/>
        <v>0</v>
      </c>
      <c r="DJ56">
        <f>DG56</f>
        <v>31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ROW(Source!A92)</f>
        <v>92</v>
      </c>
      <c r="B57">
        <v>64871558</v>
      </c>
      <c r="C57">
        <v>64872049</v>
      </c>
      <c r="D57">
        <v>29174913</v>
      </c>
      <c r="E57">
        <v>1</v>
      </c>
      <c r="F57">
        <v>1</v>
      </c>
      <c r="G57">
        <v>1</v>
      </c>
      <c r="H57">
        <v>2</v>
      </c>
      <c r="I57" t="s">
        <v>323</v>
      </c>
      <c r="J57" t="s">
        <v>324</v>
      </c>
      <c r="K57" t="s">
        <v>325</v>
      </c>
      <c r="L57">
        <v>1368</v>
      </c>
      <c r="N57">
        <v>1011</v>
      </c>
      <c r="O57" t="s">
        <v>313</v>
      </c>
      <c r="P57" t="s">
        <v>313</v>
      </c>
      <c r="Q57">
        <v>1</v>
      </c>
      <c r="W57">
        <v>0</v>
      </c>
      <c r="X57">
        <v>1230759911</v>
      </c>
      <c r="Y57">
        <f t="shared" si="13"/>
        <v>0.03</v>
      </c>
      <c r="AA57">
        <v>0</v>
      </c>
      <c r="AB57">
        <v>2113</v>
      </c>
      <c r="AC57">
        <v>590.79</v>
      </c>
      <c r="AD57">
        <v>0</v>
      </c>
      <c r="AE57">
        <v>0</v>
      </c>
      <c r="AF57">
        <v>87.17</v>
      </c>
      <c r="AG57">
        <v>11.6</v>
      </c>
      <c r="AH57">
        <v>0</v>
      </c>
      <c r="AI57">
        <v>1</v>
      </c>
      <c r="AJ57">
        <v>24.24</v>
      </c>
      <c r="AK57">
        <v>50.93</v>
      </c>
      <c r="AL57">
        <v>1</v>
      </c>
      <c r="AM57">
        <v>2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0.03</v>
      </c>
      <c r="AU57" t="s">
        <v>3</v>
      </c>
      <c r="AV57">
        <v>0</v>
      </c>
      <c r="AW57">
        <v>2</v>
      </c>
      <c r="AX57">
        <v>64872062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ROUND(Y57*Source!I92*DO57,7)</f>
        <v>0</v>
      </c>
      <c r="CX57">
        <f>ROUND(Y57*Source!I92,7)</f>
        <v>8.9999999999999993E-3</v>
      </c>
      <c r="CY57">
        <f>AB57</f>
        <v>2113</v>
      </c>
      <c r="CZ57">
        <f>AF57</f>
        <v>87.17</v>
      </c>
      <c r="DA57">
        <f>AJ57</f>
        <v>24.24</v>
      </c>
      <c r="DB57">
        <f t="shared" si="14"/>
        <v>2.62</v>
      </c>
      <c r="DC57">
        <f t="shared" si="15"/>
        <v>0.35</v>
      </c>
      <c r="DD57" t="s">
        <v>3</v>
      </c>
      <c r="DE57" t="s">
        <v>3</v>
      </c>
      <c r="DF57">
        <f>ROUND(ROUND(AE57,0)*CX57,0)</f>
        <v>0</v>
      </c>
      <c r="DG57">
        <f>ROUND(ROUND(AF57*AJ57,0)*CX57,0)</f>
        <v>19</v>
      </c>
      <c r="DH57">
        <f>ROUND(ROUND(AG57*AK57,0)*CX57,0)</f>
        <v>5</v>
      </c>
      <c r="DI57">
        <f t="shared" si="22"/>
        <v>0</v>
      </c>
      <c r="DJ57">
        <f>DG57</f>
        <v>19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ROW(Source!A92)</f>
        <v>92</v>
      </c>
      <c r="B58">
        <v>64871558</v>
      </c>
      <c r="C58">
        <v>64872049</v>
      </c>
      <c r="D58">
        <v>29114470</v>
      </c>
      <c r="E58">
        <v>1</v>
      </c>
      <c r="F58">
        <v>1</v>
      </c>
      <c r="G58">
        <v>1</v>
      </c>
      <c r="H58">
        <v>3</v>
      </c>
      <c r="I58" t="s">
        <v>366</v>
      </c>
      <c r="J58" t="s">
        <v>367</v>
      </c>
      <c r="K58" t="s">
        <v>368</v>
      </c>
      <c r="L58">
        <v>1355</v>
      </c>
      <c r="N58">
        <v>1010</v>
      </c>
      <c r="O58" t="s">
        <v>181</v>
      </c>
      <c r="P58" t="s">
        <v>181</v>
      </c>
      <c r="Q58">
        <v>100</v>
      </c>
      <c r="W58">
        <v>0</v>
      </c>
      <c r="X58">
        <v>1627582661</v>
      </c>
      <c r="Y58">
        <f t="shared" si="13"/>
        <v>2.04</v>
      </c>
      <c r="AA58">
        <v>78.48</v>
      </c>
      <c r="AB58">
        <v>0</v>
      </c>
      <c r="AC58">
        <v>0</v>
      </c>
      <c r="AD58">
        <v>0</v>
      </c>
      <c r="AE58">
        <v>86.24</v>
      </c>
      <c r="AF58">
        <v>0</v>
      </c>
      <c r="AG58">
        <v>0</v>
      </c>
      <c r="AH58">
        <v>0</v>
      </c>
      <c r="AI58">
        <v>0.91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2.04</v>
      </c>
      <c r="AU58" t="s">
        <v>3</v>
      </c>
      <c r="AV58">
        <v>0</v>
      </c>
      <c r="AW58">
        <v>2</v>
      </c>
      <c r="AX58">
        <v>64872063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ROUND(Y58*Source!I92,7)</f>
        <v>0.61199999999999999</v>
      </c>
      <c r="CY58">
        <f>AA58</f>
        <v>78.48</v>
      </c>
      <c r="CZ58">
        <f>AE58</f>
        <v>86.24</v>
      </c>
      <c r="DA58">
        <f>AI58</f>
        <v>0.91</v>
      </c>
      <c r="DB58">
        <f t="shared" si="14"/>
        <v>175.93</v>
      </c>
      <c r="DC58">
        <f t="shared" si="15"/>
        <v>0</v>
      </c>
      <c r="DD58" t="s">
        <v>3</v>
      </c>
      <c r="DE58" t="s">
        <v>3</v>
      </c>
      <c r="DF58">
        <f>ROUND(ROUND(AE58*AI58,0)*CX58,0)</f>
        <v>48</v>
      </c>
      <c r="DG58">
        <f>ROUND(ROUND(AF58,0)*CX58,0)</f>
        <v>0</v>
      </c>
      <c r="DH58">
        <f>ROUND(ROUND(AG58,0)*CX58,0)</f>
        <v>0</v>
      </c>
      <c r="DI58">
        <f t="shared" si="22"/>
        <v>0</v>
      </c>
      <c r="DJ58">
        <f>DF58</f>
        <v>48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ROW(Source!A92)</f>
        <v>92</v>
      </c>
      <c r="B59">
        <v>64871558</v>
      </c>
      <c r="C59">
        <v>64872049</v>
      </c>
      <c r="D59">
        <v>29114732</v>
      </c>
      <c r="E59">
        <v>1</v>
      </c>
      <c r="F59">
        <v>1</v>
      </c>
      <c r="G59">
        <v>1</v>
      </c>
      <c r="H59">
        <v>3</v>
      </c>
      <c r="I59" t="s">
        <v>369</v>
      </c>
      <c r="J59" t="s">
        <v>370</v>
      </c>
      <c r="K59" t="s">
        <v>371</v>
      </c>
      <c r="L59">
        <v>1355</v>
      </c>
      <c r="N59">
        <v>1010</v>
      </c>
      <c r="O59" t="s">
        <v>181</v>
      </c>
      <c r="P59" t="s">
        <v>181</v>
      </c>
      <c r="Q59">
        <v>100</v>
      </c>
      <c r="W59">
        <v>0</v>
      </c>
      <c r="X59">
        <v>1454712393</v>
      </c>
      <c r="Y59">
        <f t="shared" si="13"/>
        <v>2.04</v>
      </c>
      <c r="AA59">
        <v>48.92</v>
      </c>
      <c r="AB59">
        <v>0</v>
      </c>
      <c r="AC59">
        <v>0</v>
      </c>
      <c r="AD59">
        <v>0</v>
      </c>
      <c r="AE59">
        <v>2</v>
      </c>
      <c r="AF59">
        <v>0</v>
      </c>
      <c r="AG59">
        <v>0</v>
      </c>
      <c r="AH59">
        <v>0</v>
      </c>
      <c r="AI59">
        <v>24.46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2.04</v>
      </c>
      <c r="AU59" t="s">
        <v>3</v>
      </c>
      <c r="AV59">
        <v>0</v>
      </c>
      <c r="AW59">
        <v>2</v>
      </c>
      <c r="AX59">
        <v>64872064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ROUND(Y59*Source!I92,7)</f>
        <v>0.61199999999999999</v>
      </c>
      <c r="CY59">
        <f>AA59</f>
        <v>48.92</v>
      </c>
      <c r="CZ59">
        <f>AE59</f>
        <v>2</v>
      </c>
      <c r="DA59">
        <f>AI59</f>
        <v>24.46</v>
      </c>
      <c r="DB59">
        <f t="shared" si="14"/>
        <v>4.08</v>
      </c>
      <c r="DC59">
        <f t="shared" si="15"/>
        <v>0</v>
      </c>
      <c r="DD59" t="s">
        <v>3</v>
      </c>
      <c r="DE59" t="s">
        <v>3</v>
      </c>
      <c r="DF59">
        <f>ROUND(ROUND(AE59*AI59,0)*CX59,0)</f>
        <v>30</v>
      </c>
      <c r="DG59">
        <f>ROUND(ROUND(AF59,0)*CX59,0)</f>
        <v>0</v>
      </c>
      <c r="DH59">
        <f>ROUND(ROUND(AG59,0)*CX59,0)</f>
        <v>0</v>
      </c>
      <c r="DI59">
        <f t="shared" si="22"/>
        <v>0</v>
      </c>
      <c r="DJ59">
        <f>DF59</f>
        <v>30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ROW(Source!A92)</f>
        <v>92</v>
      </c>
      <c r="B60">
        <v>64871558</v>
      </c>
      <c r="C60">
        <v>64872049</v>
      </c>
      <c r="D60">
        <v>29171808</v>
      </c>
      <c r="E60">
        <v>1</v>
      </c>
      <c r="F60">
        <v>1</v>
      </c>
      <c r="G60">
        <v>1</v>
      </c>
      <c r="H60">
        <v>3</v>
      </c>
      <c r="I60" t="s">
        <v>336</v>
      </c>
      <c r="J60" t="s">
        <v>337</v>
      </c>
      <c r="K60" t="s">
        <v>338</v>
      </c>
      <c r="L60">
        <v>1374</v>
      </c>
      <c r="N60">
        <v>1013</v>
      </c>
      <c r="O60" t="s">
        <v>339</v>
      </c>
      <c r="P60" t="s">
        <v>339</v>
      </c>
      <c r="Q60">
        <v>1</v>
      </c>
      <c r="W60">
        <v>0</v>
      </c>
      <c r="X60">
        <v>-915781824</v>
      </c>
      <c r="Y60">
        <f t="shared" si="13"/>
        <v>6.05</v>
      </c>
      <c r="AA60">
        <v>9.66</v>
      </c>
      <c r="AB60">
        <v>0</v>
      </c>
      <c r="AC60">
        <v>0</v>
      </c>
      <c r="AD60">
        <v>0</v>
      </c>
      <c r="AE60">
        <v>1</v>
      </c>
      <c r="AF60">
        <v>0</v>
      </c>
      <c r="AG60">
        <v>0</v>
      </c>
      <c r="AH60">
        <v>0</v>
      </c>
      <c r="AI60">
        <v>9.66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6.05</v>
      </c>
      <c r="AU60" t="s">
        <v>3</v>
      </c>
      <c r="AV60">
        <v>0</v>
      </c>
      <c r="AW60">
        <v>2</v>
      </c>
      <c r="AX60">
        <v>64872065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ROUND(Y60*Source!I92,7)</f>
        <v>1.8149999999999999</v>
      </c>
      <c r="CY60">
        <f>AA60</f>
        <v>9.66</v>
      </c>
      <c r="CZ60">
        <f>AE60</f>
        <v>1</v>
      </c>
      <c r="DA60">
        <f>AI60</f>
        <v>9.66</v>
      </c>
      <c r="DB60">
        <f t="shared" si="14"/>
        <v>6.05</v>
      </c>
      <c r="DC60">
        <f t="shared" si="15"/>
        <v>0</v>
      </c>
      <c r="DD60" t="s">
        <v>3</v>
      </c>
      <c r="DE60" t="s">
        <v>3</v>
      </c>
      <c r="DF60">
        <f>ROUND(ROUND(AE60*AI60,0)*CX60,0)</f>
        <v>18</v>
      </c>
      <c r="DG60">
        <f>ROUND(ROUND(AF60,0)*CX60,0)</f>
        <v>0</v>
      </c>
      <c r="DH60">
        <f>ROUND(ROUND(AG60,0)*CX60,0)</f>
        <v>0</v>
      </c>
      <c r="DI60">
        <f t="shared" si="22"/>
        <v>0</v>
      </c>
      <c r="DJ60">
        <f>DF60</f>
        <v>18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ROW(Source!A95)</f>
        <v>95</v>
      </c>
      <c r="B61">
        <v>64871560</v>
      </c>
      <c r="C61">
        <v>64872067</v>
      </c>
      <c r="D61">
        <v>29362762</v>
      </c>
      <c r="E61">
        <v>1</v>
      </c>
      <c r="F61">
        <v>1</v>
      </c>
      <c r="G61">
        <v>1</v>
      </c>
      <c r="H61">
        <v>1</v>
      </c>
      <c r="I61" t="s">
        <v>340</v>
      </c>
      <c r="J61" t="s">
        <v>3</v>
      </c>
      <c r="K61" t="s">
        <v>341</v>
      </c>
      <c r="L61">
        <v>1369</v>
      </c>
      <c r="N61">
        <v>1013</v>
      </c>
      <c r="O61" t="s">
        <v>307</v>
      </c>
      <c r="P61" t="s">
        <v>307</v>
      </c>
      <c r="Q61">
        <v>1</v>
      </c>
      <c r="W61">
        <v>0</v>
      </c>
      <c r="X61">
        <v>604758886</v>
      </c>
      <c r="Y61">
        <f t="shared" si="13"/>
        <v>24</v>
      </c>
      <c r="AA61">
        <v>0</v>
      </c>
      <c r="AB61">
        <v>0</v>
      </c>
      <c r="AC61">
        <v>0</v>
      </c>
      <c r="AD61">
        <v>9.6199999999999992</v>
      </c>
      <c r="AE61">
        <v>0</v>
      </c>
      <c r="AF61">
        <v>0</v>
      </c>
      <c r="AG61">
        <v>0</v>
      </c>
      <c r="AH61">
        <v>9.6199999999999992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24</v>
      </c>
      <c r="AU61" t="s">
        <v>3</v>
      </c>
      <c r="AV61">
        <v>1</v>
      </c>
      <c r="AW61">
        <v>2</v>
      </c>
      <c r="AX61">
        <v>64872070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ROUND(AT61*Source!I95*AH61*AL61,0)</f>
        <v>12</v>
      </c>
      <c r="CV61">
        <f>ROUND(Y61*Source!I95,7)</f>
        <v>1.2</v>
      </c>
      <c r="CW61">
        <v>0</v>
      </c>
      <c r="CX61">
        <f>ROUND(Y61*Source!I95,7)</f>
        <v>1.2</v>
      </c>
      <c r="CY61">
        <f>AD61</f>
        <v>9.6199999999999992</v>
      </c>
      <c r="CZ61">
        <f>AH61</f>
        <v>9.6199999999999992</v>
      </c>
      <c r="DA61">
        <f>AL61</f>
        <v>1</v>
      </c>
      <c r="DB61">
        <f t="shared" si="14"/>
        <v>230.88</v>
      </c>
      <c r="DC61">
        <f t="shared" si="15"/>
        <v>0</v>
      </c>
      <c r="DD61" t="s">
        <v>3</v>
      </c>
      <c r="DE61" t="s">
        <v>3</v>
      </c>
      <c r="DF61">
        <f>ROUND(ROUND(AE61,2)*CX61,2)</f>
        <v>0</v>
      </c>
      <c r="DG61">
        <f>ROUND(ROUND(AF61,2)*CX61,2)</f>
        <v>0</v>
      </c>
      <c r="DH61">
        <f>ROUND(ROUND(AG61,2)*CX61,2)</f>
        <v>0</v>
      </c>
      <c r="DI61">
        <f>ROUND(ROUND(AH61,2)*CX61,2)</f>
        <v>11.54</v>
      </c>
      <c r="DJ61">
        <f>DI61</f>
        <v>11.54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ROW(Source!A95)</f>
        <v>95</v>
      </c>
      <c r="B62">
        <v>64871560</v>
      </c>
      <c r="C62">
        <v>64872067</v>
      </c>
      <c r="D62">
        <v>29171808</v>
      </c>
      <c r="E62">
        <v>1</v>
      </c>
      <c r="F62">
        <v>1</v>
      </c>
      <c r="G62">
        <v>1</v>
      </c>
      <c r="H62">
        <v>3</v>
      </c>
      <c r="I62" t="s">
        <v>336</v>
      </c>
      <c r="J62" t="s">
        <v>337</v>
      </c>
      <c r="K62" t="s">
        <v>338</v>
      </c>
      <c r="L62">
        <v>1374</v>
      </c>
      <c r="N62">
        <v>1013</v>
      </c>
      <c r="O62" t="s">
        <v>339</v>
      </c>
      <c r="P62" t="s">
        <v>339</v>
      </c>
      <c r="Q62">
        <v>1</v>
      </c>
      <c r="W62">
        <v>0</v>
      </c>
      <c r="X62">
        <v>-915781824</v>
      </c>
      <c r="Y62">
        <f t="shared" si="13"/>
        <v>4.62</v>
      </c>
      <c r="AA62">
        <v>1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4.62</v>
      </c>
      <c r="AU62" t="s">
        <v>3</v>
      </c>
      <c r="AV62">
        <v>0</v>
      </c>
      <c r="AW62">
        <v>2</v>
      </c>
      <c r="AX62">
        <v>64872071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ROUND(Y62*Source!I95,7)</f>
        <v>0.23100000000000001</v>
      </c>
      <c r="CY62">
        <f>AA62</f>
        <v>1</v>
      </c>
      <c r="CZ62">
        <f>AE62</f>
        <v>1</v>
      </c>
      <c r="DA62">
        <f>AI62</f>
        <v>1</v>
      </c>
      <c r="DB62">
        <f t="shared" si="14"/>
        <v>4.62</v>
      </c>
      <c r="DC62">
        <f t="shared" si="15"/>
        <v>0</v>
      </c>
      <c r="DD62" t="s">
        <v>3</v>
      </c>
      <c r="DE62" t="s">
        <v>3</v>
      </c>
      <c r="DF62">
        <f>ROUND(ROUND(AE62,2)*CX62,2)</f>
        <v>0.23</v>
      </c>
      <c r="DG62">
        <f>ROUND(ROUND(AF62,2)*CX62,2)</f>
        <v>0</v>
      </c>
      <c r="DH62">
        <f>ROUND(ROUND(AG62,2)*CX62,2)</f>
        <v>0</v>
      </c>
      <c r="DI62">
        <f>ROUND(ROUND(AH62,2)*CX62,2)</f>
        <v>0</v>
      </c>
      <c r="DJ62">
        <f>DF62</f>
        <v>0.23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ROW(Source!A96)</f>
        <v>96</v>
      </c>
      <c r="B63">
        <v>64871558</v>
      </c>
      <c r="C63">
        <v>64872067</v>
      </c>
      <c r="D63">
        <v>29362762</v>
      </c>
      <c r="E63">
        <v>1</v>
      </c>
      <c r="F63">
        <v>1</v>
      </c>
      <c r="G63">
        <v>1</v>
      </c>
      <c r="H63">
        <v>1</v>
      </c>
      <c r="I63" t="s">
        <v>340</v>
      </c>
      <c r="J63" t="s">
        <v>3</v>
      </c>
      <c r="K63" t="s">
        <v>341</v>
      </c>
      <c r="L63">
        <v>1369</v>
      </c>
      <c r="N63">
        <v>1013</v>
      </c>
      <c r="O63" t="s">
        <v>307</v>
      </c>
      <c r="P63" t="s">
        <v>307</v>
      </c>
      <c r="Q63">
        <v>1</v>
      </c>
      <c r="W63">
        <v>0</v>
      </c>
      <c r="X63">
        <v>604758886</v>
      </c>
      <c r="Y63">
        <f t="shared" si="13"/>
        <v>24</v>
      </c>
      <c r="AA63">
        <v>0</v>
      </c>
      <c r="AB63">
        <v>0</v>
      </c>
      <c r="AC63">
        <v>0</v>
      </c>
      <c r="AD63">
        <v>9.6199999999999992</v>
      </c>
      <c r="AE63">
        <v>0</v>
      </c>
      <c r="AF63">
        <v>0</v>
      </c>
      <c r="AG63">
        <v>0</v>
      </c>
      <c r="AH63">
        <v>9.6199999999999992</v>
      </c>
      <c r="AI63">
        <v>1</v>
      </c>
      <c r="AJ63">
        <v>1</v>
      </c>
      <c r="AK63">
        <v>1</v>
      </c>
      <c r="AL63">
        <v>1</v>
      </c>
      <c r="AM63">
        <v>5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24</v>
      </c>
      <c r="AU63" t="s">
        <v>3</v>
      </c>
      <c r="AV63">
        <v>1</v>
      </c>
      <c r="AW63">
        <v>2</v>
      </c>
      <c r="AX63">
        <v>64872070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ROUND(AT63*Source!I96*AH63*AL63,0)</f>
        <v>12</v>
      </c>
      <c r="CV63">
        <f>ROUND(Y63*Source!I96,7)</f>
        <v>1.2</v>
      </c>
      <c r="CW63">
        <v>0</v>
      </c>
      <c r="CX63">
        <f>ROUND(Y63*Source!I96,7)</f>
        <v>1.2</v>
      </c>
      <c r="CY63">
        <f>AD63</f>
        <v>9.6199999999999992</v>
      </c>
      <c r="CZ63">
        <f>AH63</f>
        <v>9.6199999999999992</v>
      </c>
      <c r="DA63">
        <f>AL63</f>
        <v>1</v>
      </c>
      <c r="DB63">
        <f t="shared" si="14"/>
        <v>230.88</v>
      </c>
      <c r="DC63">
        <f t="shared" si="15"/>
        <v>0</v>
      </c>
      <c r="DD63" t="s">
        <v>3</v>
      </c>
      <c r="DE63" t="s">
        <v>3</v>
      </c>
      <c r="DF63">
        <f>ROUND(ROUND(AE63,0)*CX63,0)</f>
        <v>0</v>
      </c>
      <c r="DG63">
        <f>ROUND(ROUND(AF63,0)*CX63,0)</f>
        <v>0</v>
      </c>
      <c r="DH63">
        <f>ROUND(ROUND(AG63,0)*CX63,0)</f>
        <v>0</v>
      </c>
      <c r="DI63">
        <f>ROUND(ROUND(AH63,0)*CX63,0)</f>
        <v>12</v>
      </c>
      <c r="DJ63">
        <f>DI63</f>
        <v>12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ROW(Source!A96)</f>
        <v>96</v>
      </c>
      <c r="B64">
        <v>64871558</v>
      </c>
      <c r="C64">
        <v>64872067</v>
      </c>
      <c r="D64">
        <v>29171808</v>
      </c>
      <c r="E64">
        <v>1</v>
      </c>
      <c r="F64">
        <v>1</v>
      </c>
      <c r="G64">
        <v>1</v>
      </c>
      <c r="H64">
        <v>3</v>
      </c>
      <c r="I64" t="s">
        <v>336</v>
      </c>
      <c r="J64" t="s">
        <v>337</v>
      </c>
      <c r="K64" t="s">
        <v>338</v>
      </c>
      <c r="L64">
        <v>1374</v>
      </c>
      <c r="N64">
        <v>1013</v>
      </c>
      <c r="O64" t="s">
        <v>339</v>
      </c>
      <c r="P64" t="s">
        <v>339</v>
      </c>
      <c r="Q64">
        <v>1</v>
      </c>
      <c r="W64">
        <v>0</v>
      </c>
      <c r="X64">
        <v>-915781824</v>
      </c>
      <c r="Y64">
        <f t="shared" si="13"/>
        <v>4.62</v>
      </c>
      <c r="AA64">
        <v>9.66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9.66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4.62</v>
      </c>
      <c r="AU64" t="s">
        <v>3</v>
      </c>
      <c r="AV64">
        <v>0</v>
      </c>
      <c r="AW64">
        <v>2</v>
      </c>
      <c r="AX64">
        <v>64872071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ROUND(Y64*Source!I96,7)</f>
        <v>0.23100000000000001</v>
      </c>
      <c r="CY64">
        <f>AA64</f>
        <v>9.66</v>
      </c>
      <c r="CZ64">
        <f>AE64</f>
        <v>1</v>
      </c>
      <c r="DA64">
        <f>AI64</f>
        <v>9.66</v>
      </c>
      <c r="DB64">
        <f t="shared" si="14"/>
        <v>4.62</v>
      </c>
      <c r="DC64">
        <f t="shared" si="15"/>
        <v>0</v>
      </c>
      <c r="DD64" t="s">
        <v>3</v>
      </c>
      <c r="DE64" t="s">
        <v>3</v>
      </c>
      <c r="DF64">
        <f>ROUND(ROUND(AE64*AI64,0)*CX64,0)</f>
        <v>2</v>
      </c>
      <c r="DG64">
        <f>ROUND(ROUND(AF64,0)*CX64,0)</f>
        <v>0</v>
      </c>
      <c r="DH64">
        <f>ROUND(ROUND(AG64,0)*CX64,0)</f>
        <v>0</v>
      </c>
      <c r="DI64">
        <f>ROUND(ROUND(AH64,0)*CX64,0)</f>
        <v>0</v>
      </c>
      <c r="DJ64">
        <f>DF64</f>
        <v>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ROW(Source!A97)</f>
        <v>97</v>
      </c>
      <c r="B65">
        <v>64871560</v>
      </c>
      <c r="C65">
        <v>64872072</v>
      </c>
      <c r="D65">
        <v>29362762</v>
      </c>
      <c r="E65">
        <v>1</v>
      </c>
      <c r="F65">
        <v>1</v>
      </c>
      <c r="G65">
        <v>1</v>
      </c>
      <c r="H65">
        <v>1</v>
      </c>
      <c r="I65" t="s">
        <v>340</v>
      </c>
      <c r="J65" t="s">
        <v>3</v>
      </c>
      <c r="K65" t="s">
        <v>341</v>
      </c>
      <c r="L65">
        <v>1369</v>
      </c>
      <c r="N65">
        <v>1013</v>
      </c>
      <c r="O65" t="s">
        <v>307</v>
      </c>
      <c r="P65" t="s">
        <v>307</v>
      </c>
      <c r="Q65">
        <v>1</v>
      </c>
      <c r="W65">
        <v>0</v>
      </c>
      <c r="X65">
        <v>604758886</v>
      </c>
      <c r="Y65">
        <f>(AT65*ROUND(19,7))</f>
        <v>39.9</v>
      </c>
      <c r="AA65">
        <v>0</v>
      </c>
      <c r="AB65">
        <v>0</v>
      </c>
      <c r="AC65">
        <v>0</v>
      </c>
      <c r="AD65">
        <v>9.6199999999999992</v>
      </c>
      <c r="AE65">
        <v>0</v>
      </c>
      <c r="AF65">
        <v>0</v>
      </c>
      <c r="AG65">
        <v>0</v>
      </c>
      <c r="AH65">
        <v>9.6199999999999992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2.1</v>
      </c>
      <c r="AU65" t="s">
        <v>167</v>
      </c>
      <c r="AV65">
        <v>1</v>
      </c>
      <c r="AW65">
        <v>2</v>
      </c>
      <c r="AX65">
        <v>64872075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ROUND(AT65*Source!I97*AH65*AL65,0)</f>
        <v>0</v>
      </c>
      <c r="CV65">
        <f>ROUND(Y65*Source!I97,7)</f>
        <v>0.39900000000000002</v>
      </c>
      <c r="CW65">
        <v>0</v>
      </c>
      <c r="CX65">
        <f>ROUND(Y65*Source!I97,7)</f>
        <v>0.39900000000000002</v>
      </c>
      <c r="CY65">
        <f>AD65</f>
        <v>9.6199999999999992</v>
      </c>
      <c r="CZ65">
        <f>AH65</f>
        <v>9.6199999999999992</v>
      </c>
      <c r="DA65">
        <f>AL65</f>
        <v>1</v>
      </c>
      <c r="DB65">
        <f>ROUND((ROUND(AT65*CZ65,2)*ROUND(19,7)),2)</f>
        <v>383.8</v>
      </c>
      <c r="DC65">
        <f>ROUND((ROUND(AT65*AG65,2)*ROUND(19,7)),2)</f>
        <v>0</v>
      </c>
      <c r="DD65" t="s">
        <v>3</v>
      </c>
      <c r="DE65" t="s">
        <v>3</v>
      </c>
      <c r="DF65">
        <f>ROUND(ROUND(AE65,2)*CX65,2)</f>
        <v>0</v>
      </c>
      <c r="DG65">
        <f>ROUND(ROUND(AF65,2)*CX65,2)</f>
        <v>0</v>
      </c>
      <c r="DH65">
        <f>ROUND(ROUND(AG65,2)*CX65,2)</f>
        <v>0</v>
      </c>
      <c r="DI65">
        <f>ROUND(ROUND(AH65,2)*CX65,2)</f>
        <v>3.84</v>
      </c>
      <c r="DJ65">
        <f>DI65</f>
        <v>3.84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ROW(Source!A97)</f>
        <v>97</v>
      </c>
      <c r="B66">
        <v>64871560</v>
      </c>
      <c r="C66">
        <v>64872072</v>
      </c>
      <c r="D66">
        <v>29171808</v>
      </c>
      <c r="E66">
        <v>1</v>
      </c>
      <c r="F66">
        <v>1</v>
      </c>
      <c r="G66">
        <v>1</v>
      </c>
      <c r="H66">
        <v>3</v>
      </c>
      <c r="I66" t="s">
        <v>336</v>
      </c>
      <c r="J66" t="s">
        <v>337</v>
      </c>
      <c r="K66" t="s">
        <v>338</v>
      </c>
      <c r="L66">
        <v>1374</v>
      </c>
      <c r="N66">
        <v>1013</v>
      </c>
      <c r="O66" t="s">
        <v>339</v>
      </c>
      <c r="P66" t="s">
        <v>339</v>
      </c>
      <c r="Q66">
        <v>1</v>
      </c>
      <c r="W66">
        <v>0</v>
      </c>
      <c r="X66">
        <v>-915781824</v>
      </c>
      <c r="Y66">
        <f>AT66</f>
        <v>0.4</v>
      </c>
      <c r="AA66">
        <v>1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0.4</v>
      </c>
      <c r="AU66" t="s">
        <v>3</v>
      </c>
      <c r="AV66">
        <v>0</v>
      </c>
      <c r="AW66">
        <v>2</v>
      </c>
      <c r="AX66">
        <v>64872076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ROUND(Y66*Source!I97,7)</f>
        <v>4.0000000000000001E-3</v>
      </c>
      <c r="CY66">
        <f>AA66</f>
        <v>1</v>
      </c>
      <c r="CZ66">
        <f>AE66</f>
        <v>1</v>
      </c>
      <c r="DA66">
        <f>AI66</f>
        <v>1</v>
      </c>
      <c r="DB66">
        <f>ROUND(ROUND(AT66*CZ66,2),2)</f>
        <v>0.4</v>
      </c>
      <c r="DC66">
        <f>ROUND(ROUND(AT66*AG66,2),2)</f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>ROUND(ROUND(AG66,2)*CX66,2)</f>
        <v>0</v>
      </c>
      <c r="DI66">
        <f>ROUND(ROUND(AH66,2)*CX66,2)</f>
        <v>0</v>
      </c>
      <c r="DJ66">
        <f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ROW(Source!A98)</f>
        <v>98</v>
      </c>
      <c r="B67">
        <v>64871558</v>
      </c>
      <c r="C67">
        <v>64872072</v>
      </c>
      <c r="D67">
        <v>29362762</v>
      </c>
      <c r="E67">
        <v>1</v>
      </c>
      <c r="F67">
        <v>1</v>
      </c>
      <c r="G67">
        <v>1</v>
      </c>
      <c r="H67">
        <v>1</v>
      </c>
      <c r="I67" t="s">
        <v>340</v>
      </c>
      <c r="J67" t="s">
        <v>3</v>
      </c>
      <c r="K67" t="s">
        <v>341</v>
      </c>
      <c r="L67">
        <v>1369</v>
      </c>
      <c r="N67">
        <v>1013</v>
      </c>
      <c r="O67" t="s">
        <v>307</v>
      </c>
      <c r="P67" t="s">
        <v>307</v>
      </c>
      <c r="Q67">
        <v>1</v>
      </c>
      <c r="W67">
        <v>0</v>
      </c>
      <c r="X67">
        <v>604758886</v>
      </c>
      <c r="Y67">
        <f>(AT67*ROUND(19,7))</f>
        <v>39.9</v>
      </c>
      <c r="AA67">
        <v>0</v>
      </c>
      <c r="AB67">
        <v>0</v>
      </c>
      <c r="AC67">
        <v>0</v>
      </c>
      <c r="AD67">
        <v>9.6199999999999992</v>
      </c>
      <c r="AE67">
        <v>0</v>
      </c>
      <c r="AF67">
        <v>0</v>
      </c>
      <c r="AG67">
        <v>0</v>
      </c>
      <c r="AH67">
        <v>9.6199999999999992</v>
      </c>
      <c r="AI67">
        <v>1</v>
      </c>
      <c r="AJ67">
        <v>1</v>
      </c>
      <c r="AK67">
        <v>1</v>
      </c>
      <c r="AL67">
        <v>1</v>
      </c>
      <c r="AM67">
        <v>5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2.1</v>
      </c>
      <c r="AU67" t="s">
        <v>167</v>
      </c>
      <c r="AV67">
        <v>1</v>
      </c>
      <c r="AW67">
        <v>2</v>
      </c>
      <c r="AX67">
        <v>64872075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ROUND(AT67*Source!I98*AH67*AL67,0)</f>
        <v>0</v>
      </c>
      <c r="CV67">
        <f>ROUND(Y67*Source!I98,7)</f>
        <v>0.39900000000000002</v>
      </c>
      <c r="CW67">
        <v>0</v>
      </c>
      <c r="CX67">
        <f>ROUND(Y67*Source!I98,7)</f>
        <v>0.39900000000000002</v>
      </c>
      <c r="CY67">
        <f>AD67</f>
        <v>9.6199999999999992</v>
      </c>
      <c r="CZ67">
        <f>AH67</f>
        <v>9.6199999999999992</v>
      </c>
      <c r="DA67">
        <f>AL67</f>
        <v>1</v>
      </c>
      <c r="DB67">
        <f>ROUND((ROUND(AT67*CZ67,2)*ROUND(19,7)),2)</f>
        <v>383.8</v>
      </c>
      <c r="DC67">
        <f>ROUND((ROUND(AT67*AG67,2)*ROUND(19,7)),2)</f>
        <v>0</v>
      </c>
      <c r="DD67" t="s">
        <v>3</v>
      </c>
      <c r="DE67" t="s">
        <v>3</v>
      </c>
      <c r="DF67">
        <f>ROUND(ROUND(AE67,0)*CX67,0)</f>
        <v>0</v>
      </c>
      <c r="DG67">
        <f>ROUND(ROUND(AF67,0)*CX67,0)</f>
        <v>0</v>
      </c>
      <c r="DH67">
        <f>ROUND(ROUND(AG67,0)*CX67,0)</f>
        <v>0</v>
      </c>
      <c r="DI67">
        <f>ROUND(ROUND(AH67,0)*CX67,0)</f>
        <v>4</v>
      </c>
      <c r="DJ67">
        <f>DI67</f>
        <v>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ROW(Source!A98)</f>
        <v>98</v>
      </c>
      <c r="B68">
        <v>64871558</v>
      </c>
      <c r="C68">
        <v>64872072</v>
      </c>
      <c r="D68">
        <v>29171808</v>
      </c>
      <c r="E68">
        <v>1</v>
      </c>
      <c r="F68">
        <v>1</v>
      </c>
      <c r="G68">
        <v>1</v>
      </c>
      <c r="H68">
        <v>3</v>
      </c>
      <c r="I68" t="s">
        <v>336</v>
      </c>
      <c r="J68" t="s">
        <v>337</v>
      </c>
      <c r="K68" t="s">
        <v>338</v>
      </c>
      <c r="L68">
        <v>1374</v>
      </c>
      <c r="N68">
        <v>1013</v>
      </c>
      <c r="O68" t="s">
        <v>339</v>
      </c>
      <c r="P68" t="s">
        <v>339</v>
      </c>
      <c r="Q68">
        <v>1</v>
      </c>
      <c r="W68">
        <v>0</v>
      </c>
      <c r="X68">
        <v>-915781824</v>
      </c>
      <c r="Y68">
        <f>AT68</f>
        <v>0.4</v>
      </c>
      <c r="AA68">
        <v>9.66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0</v>
      </c>
      <c r="AH68">
        <v>0</v>
      </c>
      <c r="AI68">
        <v>9.66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0.4</v>
      </c>
      <c r="AU68" t="s">
        <v>3</v>
      </c>
      <c r="AV68">
        <v>0</v>
      </c>
      <c r="AW68">
        <v>2</v>
      </c>
      <c r="AX68">
        <v>64872076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ROUND(Y68*Source!I98,7)</f>
        <v>4.0000000000000001E-3</v>
      </c>
      <c r="CY68">
        <f>AA68</f>
        <v>9.66</v>
      </c>
      <c r="CZ68">
        <f>AE68</f>
        <v>1</v>
      </c>
      <c r="DA68">
        <f>AI68</f>
        <v>9.66</v>
      </c>
      <c r="DB68">
        <f>ROUND(ROUND(AT68*CZ68,2),2)</f>
        <v>0.4</v>
      </c>
      <c r="DC68">
        <f>ROUND(ROUND(AT68*AG68,2),2)</f>
        <v>0</v>
      </c>
      <c r="DD68" t="s">
        <v>3</v>
      </c>
      <c r="DE68" t="s">
        <v>3</v>
      </c>
      <c r="DF68">
        <f>ROUND(ROUND(AE68*AI68,0)*CX68,0)</f>
        <v>0</v>
      </c>
      <c r="DG68">
        <f>ROUND(ROUND(AF68,0)*CX68,0)</f>
        <v>0</v>
      </c>
      <c r="DH68">
        <f>ROUND(ROUND(AG68,0)*CX68,0)</f>
        <v>0</v>
      </c>
      <c r="DI68">
        <f>ROUND(ROUND(AH68,0)*CX68,0)</f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ROW(Source!A99)</f>
        <v>99</v>
      </c>
      <c r="B69">
        <v>64871560</v>
      </c>
      <c r="C69">
        <v>64872077</v>
      </c>
      <c r="D69">
        <v>29362762</v>
      </c>
      <c r="E69">
        <v>1</v>
      </c>
      <c r="F69">
        <v>1</v>
      </c>
      <c r="G69">
        <v>1</v>
      </c>
      <c r="H69">
        <v>1</v>
      </c>
      <c r="I69" t="s">
        <v>340</v>
      </c>
      <c r="J69" t="s">
        <v>3</v>
      </c>
      <c r="K69" t="s">
        <v>341</v>
      </c>
      <c r="L69">
        <v>1369</v>
      </c>
      <c r="N69">
        <v>1013</v>
      </c>
      <c r="O69" t="s">
        <v>307</v>
      </c>
      <c r="P69" t="s">
        <v>307</v>
      </c>
      <c r="Q69">
        <v>1</v>
      </c>
      <c r="W69">
        <v>0</v>
      </c>
      <c r="X69">
        <v>604758886</v>
      </c>
      <c r="Y69">
        <f>(AT69*ROUND(4,7))</f>
        <v>8.4</v>
      </c>
      <c r="AA69">
        <v>0</v>
      </c>
      <c r="AB69">
        <v>0</v>
      </c>
      <c r="AC69">
        <v>0</v>
      </c>
      <c r="AD69">
        <v>9.6199999999999992</v>
      </c>
      <c r="AE69">
        <v>0</v>
      </c>
      <c r="AF69">
        <v>0</v>
      </c>
      <c r="AG69">
        <v>0</v>
      </c>
      <c r="AH69">
        <v>9.6199999999999992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2.1</v>
      </c>
      <c r="AU69" t="s">
        <v>169</v>
      </c>
      <c r="AV69">
        <v>1</v>
      </c>
      <c r="AW69">
        <v>2</v>
      </c>
      <c r="AX69">
        <v>64872080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ROUND(AT69*Source!I99*AH69*AL69,0)</f>
        <v>1</v>
      </c>
      <c r="CV69">
        <f>ROUND(Y69*Source!I99,7)</f>
        <v>0.252</v>
      </c>
      <c r="CW69">
        <v>0</v>
      </c>
      <c r="CX69">
        <f>ROUND(Y69*Source!I99,7)</f>
        <v>0.252</v>
      </c>
      <c r="CY69">
        <f>AD69</f>
        <v>9.6199999999999992</v>
      </c>
      <c r="CZ69">
        <f>AH69</f>
        <v>9.6199999999999992</v>
      </c>
      <c r="DA69">
        <f>AL69</f>
        <v>1</v>
      </c>
      <c r="DB69">
        <f>ROUND((ROUND(AT69*CZ69,2)*ROUND(4,7)),2)</f>
        <v>80.8</v>
      </c>
      <c r="DC69">
        <f>ROUND((ROUND(AT69*AG69,2)*ROUND(4,7)),2)</f>
        <v>0</v>
      </c>
      <c r="DD69" t="s">
        <v>3</v>
      </c>
      <c r="DE69" t="s">
        <v>3</v>
      </c>
      <c r="DF69">
        <f>ROUND(ROUND(AE69,2)*CX69,2)</f>
        <v>0</v>
      </c>
      <c r="DG69">
        <f>ROUND(ROUND(AF69,2)*CX69,2)</f>
        <v>0</v>
      </c>
      <c r="DH69">
        <f>ROUND(ROUND(AG69,2)*CX69,2)</f>
        <v>0</v>
      </c>
      <c r="DI69">
        <f>ROUND(ROUND(AH69,2)*CX69,2)</f>
        <v>2.42</v>
      </c>
      <c r="DJ69">
        <f>DI69</f>
        <v>2.42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ROW(Source!A99)</f>
        <v>99</v>
      </c>
      <c r="B70">
        <v>64871560</v>
      </c>
      <c r="C70">
        <v>64872077</v>
      </c>
      <c r="D70">
        <v>29171808</v>
      </c>
      <c r="E70">
        <v>1</v>
      </c>
      <c r="F70">
        <v>1</v>
      </c>
      <c r="G70">
        <v>1</v>
      </c>
      <c r="H70">
        <v>3</v>
      </c>
      <c r="I70" t="s">
        <v>336</v>
      </c>
      <c r="J70" t="s">
        <v>337</v>
      </c>
      <c r="K70" t="s">
        <v>338</v>
      </c>
      <c r="L70">
        <v>1374</v>
      </c>
      <c r="N70">
        <v>1013</v>
      </c>
      <c r="O70" t="s">
        <v>339</v>
      </c>
      <c r="P70" t="s">
        <v>339</v>
      </c>
      <c r="Q70">
        <v>1</v>
      </c>
      <c r="W70">
        <v>0</v>
      </c>
      <c r="X70">
        <v>-915781824</v>
      </c>
      <c r="Y70">
        <f>AT70</f>
        <v>0.4</v>
      </c>
      <c r="AA70">
        <v>1</v>
      </c>
      <c r="AB70">
        <v>0</v>
      </c>
      <c r="AC70">
        <v>0</v>
      </c>
      <c r="AD70">
        <v>0</v>
      </c>
      <c r="AE70">
        <v>1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0.4</v>
      </c>
      <c r="AU70" t="s">
        <v>3</v>
      </c>
      <c r="AV70">
        <v>0</v>
      </c>
      <c r="AW70">
        <v>2</v>
      </c>
      <c r="AX70">
        <v>64872081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ROUND(Y70*Source!I99,7)</f>
        <v>1.2E-2</v>
      </c>
      <c r="CY70">
        <f>AA70</f>
        <v>1</v>
      </c>
      <c r="CZ70">
        <f>AE70</f>
        <v>1</v>
      </c>
      <c r="DA70">
        <f>AI70</f>
        <v>1</v>
      </c>
      <c r="DB70">
        <f>ROUND(ROUND(AT70*CZ70,2),2)</f>
        <v>0.4</v>
      </c>
      <c r="DC70">
        <f>ROUND(ROUND(AT70*AG70,2),2)</f>
        <v>0</v>
      </c>
      <c r="DD70" t="s">
        <v>3</v>
      </c>
      <c r="DE70" t="s">
        <v>3</v>
      </c>
      <c r="DF70">
        <f>ROUND(ROUND(AE70,2)*CX70,2)</f>
        <v>0.01</v>
      </c>
      <c r="DG70">
        <f>ROUND(ROUND(AF70,2)*CX70,2)</f>
        <v>0</v>
      </c>
      <c r="DH70">
        <f>ROUND(ROUND(AG70,2)*CX70,2)</f>
        <v>0</v>
      </c>
      <c r="DI70">
        <f>ROUND(ROUND(AH70,2)*CX70,2)</f>
        <v>0</v>
      </c>
      <c r="DJ70">
        <f>DF70</f>
        <v>0.01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ROW(Source!A100)</f>
        <v>100</v>
      </c>
      <c r="B71">
        <v>64871558</v>
      </c>
      <c r="C71">
        <v>64872077</v>
      </c>
      <c r="D71">
        <v>29362762</v>
      </c>
      <c r="E71">
        <v>1</v>
      </c>
      <c r="F71">
        <v>1</v>
      </c>
      <c r="G71">
        <v>1</v>
      </c>
      <c r="H71">
        <v>1</v>
      </c>
      <c r="I71" t="s">
        <v>340</v>
      </c>
      <c r="J71" t="s">
        <v>3</v>
      </c>
      <c r="K71" t="s">
        <v>341</v>
      </c>
      <c r="L71">
        <v>1369</v>
      </c>
      <c r="N71">
        <v>1013</v>
      </c>
      <c r="O71" t="s">
        <v>307</v>
      </c>
      <c r="P71" t="s">
        <v>307</v>
      </c>
      <c r="Q71">
        <v>1</v>
      </c>
      <c r="W71">
        <v>0</v>
      </c>
      <c r="X71">
        <v>604758886</v>
      </c>
      <c r="Y71">
        <f>(AT71*ROUND(4,7))</f>
        <v>8.4</v>
      </c>
      <c r="AA71">
        <v>0</v>
      </c>
      <c r="AB71">
        <v>0</v>
      </c>
      <c r="AC71">
        <v>0</v>
      </c>
      <c r="AD71">
        <v>9.6199999999999992</v>
      </c>
      <c r="AE71">
        <v>0</v>
      </c>
      <c r="AF71">
        <v>0</v>
      </c>
      <c r="AG71">
        <v>0</v>
      </c>
      <c r="AH71">
        <v>9.6199999999999992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2.1</v>
      </c>
      <c r="AU71" t="s">
        <v>169</v>
      </c>
      <c r="AV71">
        <v>1</v>
      </c>
      <c r="AW71">
        <v>2</v>
      </c>
      <c r="AX71">
        <v>64872080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ROUND(AT71*Source!I100*AH71*AL71,0)</f>
        <v>1</v>
      </c>
      <c r="CV71">
        <f>ROUND(Y71*Source!I100,7)</f>
        <v>0.252</v>
      </c>
      <c r="CW71">
        <v>0</v>
      </c>
      <c r="CX71">
        <f>ROUND(Y71*Source!I100,7)</f>
        <v>0.252</v>
      </c>
      <c r="CY71">
        <f>AD71</f>
        <v>9.6199999999999992</v>
      </c>
      <c r="CZ71">
        <f>AH71</f>
        <v>9.6199999999999992</v>
      </c>
      <c r="DA71">
        <f>AL71</f>
        <v>1</v>
      </c>
      <c r="DB71">
        <f>ROUND((ROUND(AT71*CZ71,2)*ROUND(4,7)),2)</f>
        <v>80.8</v>
      </c>
      <c r="DC71">
        <f>ROUND((ROUND(AT71*AG71,2)*ROUND(4,7)),2)</f>
        <v>0</v>
      </c>
      <c r="DD71" t="s">
        <v>3</v>
      </c>
      <c r="DE71" t="s">
        <v>3</v>
      </c>
      <c r="DF71">
        <f>ROUND(ROUND(AE71,0)*CX71,0)</f>
        <v>0</v>
      </c>
      <c r="DG71">
        <f>ROUND(ROUND(AF71,0)*CX71,0)</f>
        <v>0</v>
      </c>
      <c r="DH71">
        <f>ROUND(ROUND(AG71,0)*CX71,0)</f>
        <v>0</v>
      </c>
      <c r="DI71">
        <f>ROUND(ROUND(AH71,0)*CX71,0)</f>
        <v>3</v>
      </c>
      <c r="DJ71">
        <f>DI71</f>
        <v>3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ROW(Source!A100)</f>
        <v>100</v>
      </c>
      <c r="B72">
        <v>64871558</v>
      </c>
      <c r="C72">
        <v>64872077</v>
      </c>
      <c r="D72">
        <v>29171808</v>
      </c>
      <c r="E72">
        <v>1</v>
      </c>
      <c r="F72">
        <v>1</v>
      </c>
      <c r="G72">
        <v>1</v>
      </c>
      <c r="H72">
        <v>3</v>
      </c>
      <c r="I72" t="s">
        <v>336</v>
      </c>
      <c r="J72" t="s">
        <v>337</v>
      </c>
      <c r="K72" t="s">
        <v>338</v>
      </c>
      <c r="L72">
        <v>1374</v>
      </c>
      <c r="N72">
        <v>1013</v>
      </c>
      <c r="O72" t="s">
        <v>339</v>
      </c>
      <c r="P72" t="s">
        <v>339</v>
      </c>
      <c r="Q72">
        <v>1</v>
      </c>
      <c r="W72">
        <v>0</v>
      </c>
      <c r="X72">
        <v>-915781824</v>
      </c>
      <c r="Y72">
        <f t="shared" ref="Y72:Y103" si="23">AT72</f>
        <v>0.4</v>
      </c>
      <c r="AA72">
        <v>9.66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9.66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0.4</v>
      </c>
      <c r="AU72" t="s">
        <v>3</v>
      </c>
      <c r="AV72">
        <v>0</v>
      </c>
      <c r="AW72">
        <v>2</v>
      </c>
      <c r="AX72">
        <v>64872081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ROUND(Y72*Source!I100,7)</f>
        <v>1.2E-2</v>
      </c>
      <c r="CY72">
        <f>AA72</f>
        <v>9.66</v>
      </c>
      <c r="CZ72">
        <f>AE72</f>
        <v>1</v>
      </c>
      <c r="DA72">
        <f>AI72</f>
        <v>9.66</v>
      </c>
      <c r="DB72">
        <f t="shared" ref="DB72:DB103" si="24">ROUND(ROUND(AT72*CZ72,2),2)</f>
        <v>0.4</v>
      </c>
      <c r="DC72">
        <f t="shared" ref="DC72:DC103" si="25">ROUND(ROUND(AT72*AG72,2),2)</f>
        <v>0</v>
      </c>
      <c r="DD72" t="s">
        <v>3</v>
      </c>
      <c r="DE72" t="s">
        <v>3</v>
      </c>
      <c r="DF72">
        <f>ROUND(ROUND(AE72*AI72,0)*CX72,0)</f>
        <v>0</v>
      </c>
      <c r="DG72">
        <f>ROUND(ROUND(AF72,0)*CX72,0)</f>
        <v>0</v>
      </c>
      <c r="DH72">
        <f>ROUND(ROUND(AG72,0)*CX72,0)</f>
        <v>0</v>
      </c>
      <c r="DI72">
        <f>ROUND(ROUND(AH72,0)*CX72,0)</f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ROW(Source!A101)</f>
        <v>101</v>
      </c>
      <c r="B73">
        <v>64871560</v>
      </c>
      <c r="C73">
        <v>64872082</v>
      </c>
      <c r="D73">
        <v>41133989</v>
      </c>
      <c r="E73">
        <v>1</v>
      </c>
      <c r="F73">
        <v>1</v>
      </c>
      <c r="G73">
        <v>1</v>
      </c>
      <c r="H73">
        <v>1</v>
      </c>
      <c r="I73" t="s">
        <v>372</v>
      </c>
      <c r="J73" t="s">
        <v>3</v>
      </c>
      <c r="K73" t="s">
        <v>373</v>
      </c>
      <c r="L73">
        <v>1369</v>
      </c>
      <c r="N73">
        <v>1013</v>
      </c>
      <c r="O73" t="s">
        <v>307</v>
      </c>
      <c r="P73" t="s">
        <v>307</v>
      </c>
      <c r="Q73">
        <v>1</v>
      </c>
      <c r="W73">
        <v>0</v>
      </c>
      <c r="X73">
        <v>1455315343</v>
      </c>
      <c r="Y73">
        <f t="shared" si="23"/>
        <v>15.2</v>
      </c>
      <c r="AA73">
        <v>0</v>
      </c>
      <c r="AB73">
        <v>0</v>
      </c>
      <c r="AC73">
        <v>0</v>
      </c>
      <c r="AD73">
        <v>9.18</v>
      </c>
      <c r="AE73">
        <v>0</v>
      </c>
      <c r="AF73">
        <v>0</v>
      </c>
      <c r="AG73">
        <v>0</v>
      </c>
      <c r="AH73">
        <v>9.18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15.2</v>
      </c>
      <c r="AU73" t="s">
        <v>3</v>
      </c>
      <c r="AV73">
        <v>1</v>
      </c>
      <c r="AW73">
        <v>2</v>
      </c>
      <c r="AX73">
        <v>64872086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ROUND(AT73*Source!I101*AH73*AL73,0)</f>
        <v>140</v>
      </c>
      <c r="CV73">
        <f>ROUND(Y73*Source!I101,7)</f>
        <v>15.2</v>
      </c>
      <c r="CW73">
        <v>0</v>
      </c>
      <c r="CX73">
        <f>ROUND(Y73*Source!I101,7)</f>
        <v>15.2</v>
      </c>
      <c r="CY73">
        <f>AD73</f>
        <v>9.18</v>
      </c>
      <c r="CZ73">
        <f>AH73</f>
        <v>9.18</v>
      </c>
      <c r="DA73">
        <f>AL73</f>
        <v>1</v>
      </c>
      <c r="DB73">
        <f t="shared" si="24"/>
        <v>139.54</v>
      </c>
      <c r="DC73">
        <f t="shared" si="25"/>
        <v>0</v>
      </c>
      <c r="DD73" t="s">
        <v>3</v>
      </c>
      <c r="DE73" t="s">
        <v>3</v>
      </c>
      <c r="DF73">
        <f>ROUND(ROUND(AE73,2)*CX73,2)</f>
        <v>0</v>
      </c>
      <c r="DG73">
        <f>ROUND(ROUND(AF73,2)*CX73,2)</f>
        <v>0</v>
      </c>
      <c r="DH73">
        <f>ROUND(ROUND(AG73,2)*CX73,2)</f>
        <v>0</v>
      </c>
      <c r="DI73">
        <f>ROUND(ROUND(AH73,2)*CX73,2)</f>
        <v>139.54</v>
      </c>
      <c r="DJ73">
        <f>DI73</f>
        <v>139.54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ROW(Source!A101)</f>
        <v>101</v>
      </c>
      <c r="B74">
        <v>64871560</v>
      </c>
      <c r="C74">
        <v>64872082</v>
      </c>
      <c r="D74">
        <v>46799023</v>
      </c>
      <c r="E74">
        <v>1</v>
      </c>
      <c r="F74">
        <v>1</v>
      </c>
      <c r="G74">
        <v>1</v>
      </c>
      <c r="H74">
        <v>3</v>
      </c>
      <c r="I74" t="s">
        <v>374</v>
      </c>
      <c r="J74" t="s">
        <v>375</v>
      </c>
      <c r="K74" t="s">
        <v>376</v>
      </c>
      <c r="L74">
        <v>1355</v>
      </c>
      <c r="N74">
        <v>1010</v>
      </c>
      <c r="O74" t="s">
        <v>181</v>
      </c>
      <c r="P74" t="s">
        <v>181</v>
      </c>
      <c r="Q74">
        <v>100</v>
      </c>
      <c r="W74">
        <v>0</v>
      </c>
      <c r="X74">
        <v>-1159174777</v>
      </c>
      <c r="Y74">
        <f t="shared" si="23"/>
        <v>1.75</v>
      </c>
      <c r="AA74">
        <v>7</v>
      </c>
      <c r="AB74">
        <v>0</v>
      </c>
      <c r="AC74">
        <v>0</v>
      </c>
      <c r="AD74">
        <v>0</v>
      </c>
      <c r="AE74">
        <v>7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1.75</v>
      </c>
      <c r="AU74" t="s">
        <v>3</v>
      </c>
      <c r="AV74">
        <v>0</v>
      </c>
      <c r="AW74">
        <v>2</v>
      </c>
      <c r="AX74">
        <v>64872087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ROUND(Y74*Source!I101,7)</f>
        <v>1.75</v>
      </c>
      <c r="CY74">
        <f>AA74</f>
        <v>7</v>
      </c>
      <c r="CZ74">
        <f>AE74</f>
        <v>7</v>
      </c>
      <c r="DA74">
        <f>AI74</f>
        <v>1</v>
      </c>
      <c r="DB74">
        <f t="shared" si="24"/>
        <v>12.25</v>
      </c>
      <c r="DC74">
        <f t="shared" si="25"/>
        <v>0</v>
      </c>
      <c r="DD74" t="s">
        <v>3</v>
      </c>
      <c r="DE74" t="s">
        <v>3</v>
      </c>
      <c r="DF74">
        <f>ROUND(ROUND(AE74,2)*CX74,2)</f>
        <v>12.25</v>
      </c>
      <c r="DG74">
        <f>ROUND(ROUND(AF74,2)*CX74,2)</f>
        <v>0</v>
      </c>
      <c r="DH74">
        <f>ROUND(ROUND(AG74,2)*CX74,2)</f>
        <v>0</v>
      </c>
      <c r="DI74">
        <f>ROUND(ROUND(AH74,2)*CX74,2)</f>
        <v>0</v>
      </c>
      <c r="DJ74">
        <f>DF74</f>
        <v>12.25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ROW(Source!A101)</f>
        <v>101</v>
      </c>
      <c r="B75">
        <v>64871560</v>
      </c>
      <c r="C75">
        <v>64872082</v>
      </c>
      <c r="D75">
        <v>46800345</v>
      </c>
      <c r="E75">
        <v>1</v>
      </c>
      <c r="F75">
        <v>1</v>
      </c>
      <c r="G75">
        <v>1</v>
      </c>
      <c r="H75">
        <v>3</v>
      </c>
      <c r="I75" t="s">
        <v>336</v>
      </c>
      <c r="J75" t="s">
        <v>377</v>
      </c>
      <c r="K75" t="s">
        <v>338</v>
      </c>
      <c r="L75">
        <v>1374</v>
      </c>
      <c r="N75">
        <v>1013</v>
      </c>
      <c r="O75" t="s">
        <v>339</v>
      </c>
      <c r="P75" t="s">
        <v>339</v>
      </c>
      <c r="Q75">
        <v>1</v>
      </c>
      <c r="W75">
        <v>0</v>
      </c>
      <c r="X75">
        <v>525657491</v>
      </c>
      <c r="Y75">
        <f t="shared" si="23"/>
        <v>2.7907999999999999</v>
      </c>
      <c r="AA75">
        <v>1</v>
      </c>
      <c r="AB75">
        <v>0</v>
      </c>
      <c r="AC75">
        <v>0</v>
      </c>
      <c r="AD75">
        <v>0</v>
      </c>
      <c r="AE75">
        <v>1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2.7907999999999999</v>
      </c>
      <c r="AU75" t="s">
        <v>3</v>
      </c>
      <c r="AV75">
        <v>0</v>
      </c>
      <c r="AW75">
        <v>2</v>
      </c>
      <c r="AX75">
        <v>64872088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ROUND(Y75*Source!I101,7)</f>
        <v>2.7907999999999999</v>
      </c>
      <c r="CY75">
        <f>AA75</f>
        <v>1</v>
      </c>
      <c r="CZ75">
        <f>AE75</f>
        <v>1</v>
      </c>
      <c r="DA75">
        <f>AI75</f>
        <v>1</v>
      </c>
      <c r="DB75">
        <f t="shared" si="24"/>
        <v>2.79</v>
      </c>
      <c r="DC75">
        <f t="shared" si="25"/>
        <v>0</v>
      </c>
      <c r="DD75" t="s">
        <v>3</v>
      </c>
      <c r="DE75" t="s">
        <v>3</v>
      </c>
      <c r="DF75">
        <f>ROUND(ROUND(AE75,2)*CX75,2)</f>
        <v>2.79</v>
      </c>
      <c r="DG75">
        <f>ROUND(ROUND(AF75,2)*CX75,2)</f>
        <v>0</v>
      </c>
      <c r="DH75">
        <f>ROUND(ROUND(AG75,2)*CX75,2)</f>
        <v>0</v>
      </c>
      <c r="DI75">
        <f>ROUND(ROUND(AH75,2)*CX75,2)</f>
        <v>0</v>
      </c>
      <c r="DJ75">
        <f>DF75</f>
        <v>2.79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ROW(Source!A102)</f>
        <v>102</v>
      </c>
      <c r="B76">
        <v>64871558</v>
      </c>
      <c r="C76">
        <v>64872082</v>
      </c>
      <c r="D76">
        <v>41133989</v>
      </c>
      <c r="E76">
        <v>1</v>
      </c>
      <c r="F76">
        <v>1</v>
      </c>
      <c r="G76">
        <v>1</v>
      </c>
      <c r="H76">
        <v>1</v>
      </c>
      <c r="I76" t="s">
        <v>372</v>
      </c>
      <c r="J76" t="s">
        <v>3</v>
      </c>
      <c r="K76" t="s">
        <v>373</v>
      </c>
      <c r="L76">
        <v>1369</v>
      </c>
      <c r="N76">
        <v>1013</v>
      </c>
      <c r="O76" t="s">
        <v>307</v>
      </c>
      <c r="P76" t="s">
        <v>307</v>
      </c>
      <c r="Q76">
        <v>1</v>
      </c>
      <c r="W76">
        <v>0</v>
      </c>
      <c r="X76">
        <v>1455315343</v>
      </c>
      <c r="Y76">
        <f t="shared" si="23"/>
        <v>15.2</v>
      </c>
      <c r="AA76">
        <v>0</v>
      </c>
      <c r="AB76">
        <v>0</v>
      </c>
      <c r="AC76">
        <v>0</v>
      </c>
      <c r="AD76">
        <v>9.18</v>
      </c>
      <c r="AE76">
        <v>0</v>
      </c>
      <c r="AF76">
        <v>0</v>
      </c>
      <c r="AG76">
        <v>0</v>
      </c>
      <c r="AH76">
        <v>9.18</v>
      </c>
      <c r="AI76">
        <v>1</v>
      </c>
      <c r="AJ76">
        <v>1</v>
      </c>
      <c r="AK76">
        <v>1</v>
      </c>
      <c r="AL76">
        <v>1</v>
      </c>
      <c r="AM76">
        <v>5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15.2</v>
      </c>
      <c r="AU76" t="s">
        <v>3</v>
      </c>
      <c r="AV76">
        <v>1</v>
      </c>
      <c r="AW76">
        <v>2</v>
      </c>
      <c r="AX76">
        <v>64872086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ROUND(AT76*Source!I102*AH76*AL76,0)</f>
        <v>140</v>
      </c>
      <c r="CV76">
        <f>ROUND(Y76*Source!I102,7)</f>
        <v>15.2</v>
      </c>
      <c r="CW76">
        <v>0</v>
      </c>
      <c r="CX76">
        <f>ROUND(Y76*Source!I102,7)</f>
        <v>15.2</v>
      </c>
      <c r="CY76">
        <f>AD76</f>
        <v>9.18</v>
      </c>
      <c r="CZ76">
        <f>AH76</f>
        <v>9.18</v>
      </c>
      <c r="DA76">
        <f>AL76</f>
        <v>1</v>
      </c>
      <c r="DB76">
        <f t="shared" si="24"/>
        <v>139.54</v>
      </c>
      <c r="DC76">
        <f t="shared" si="25"/>
        <v>0</v>
      </c>
      <c r="DD76" t="s">
        <v>3</v>
      </c>
      <c r="DE76" t="s">
        <v>3</v>
      </c>
      <c r="DF76">
        <f>ROUND(ROUND(AE76,0)*CX76,0)</f>
        <v>0</v>
      </c>
      <c r="DG76">
        <f>ROUND(ROUND(AF76,0)*CX76,0)</f>
        <v>0</v>
      </c>
      <c r="DH76">
        <f>ROUND(ROUND(AG76,0)*CX76,0)</f>
        <v>0</v>
      </c>
      <c r="DI76">
        <f>ROUND(ROUND(AH76,0)*CX76,0)</f>
        <v>137</v>
      </c>
      <c r="DJ76">
        <f>DI76</f>
        <v>137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ROW(Source!A102)</f>
        <v>102</v>
      </c>
      <c r="B77">
        <v>64871558</v>
      </c>
      <c r="C77">
        <v>64872082</v>
      </c>
      <c r="D77">
        <v>46799023</v>
      </c>
      <c r="E77">
        <v>1</v>
      </c>
      <c r="F77">
        <v>1</v>
      </c>
      <c r="G77">
        <v>1</v>
      </c>
      <c r="H77">
        <v>3</v>
      </c>
      <c r="I77" t="s">
        <v>374</v>
      </c>
      <c r="J77" t="s">
        <v>375</v>
      </c>
      <c r="K77" t="s">
        <v>376</v>
      </c>
      <c r="L77">
        <v>1355</v>
      </c>
      <c r="N77">
        <v>1010</v>
      </c>
      <c r="O77" t="s">
        <v>181</v>
      </c>
      <c r="P77" t="s">
        <v>181</v>
      </c>
      <c r="Q77">
        <v>100</v>
      </c>
      <c r="W77">
        <v>0</v>
      </c>
      <c r="X77">
        <v>-1159174777</v>
      </c>
      <c r="Y77">
        <f t="shared" si="23"/>
        <v>1.75</v>
      </c>
      <c r="AA77">
        <v>76.930000000000007</v>
      </c>
      <c r="AB77">
        <v>0</v>
      </c>
      <c r="AC77">
        <v>0</v>
      </c>
      <c r="AD77">
        <v>0</v>
      </c>
      <c r="AE77">
        <v>7</v>
      </c>
      <c r="AF77">
        <v>0</v>
      </c>
      <c r="AG77">
        <v>0</v>
      </c>
      <c r="AH77">
        <v>0</v>
      </c>
      <c r="AI77">
        <v>10.99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1.75</v>
      </c>
      <c r="AU77" t="s">
        <v>3</v>
      </c>
      <c r="AV77">
        <v>0</v>
      </c>
      <c r="AW77">
        <v>2</v>
      </c>
      <c r="AX77">
        <v>64872087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ROUND(Y77*Source!I102,7)</f>
        <v>1.75</v>
      </c>
      <c r="CY77">
        <f>AA77</f>
        <v>76.930000000000007</v>
      </c>
      <c r="CZ77">
        <f>AE77</f>
        <v>7</v>
      </c>
      <c r="DA77">
        <f>AI77</f>
        <v>10.99</v>
      </c>
      <c r="DB77">
        <f t="shared" si="24"/>
        <v>12.25</v>
      </c>
      <c r="DC77">
        <f t="shared" si="25"/>
        <v>0</v>
      </c>
      <c r="DD77" t="s">
        <v>3</v>
      </c>
      <c r="DE77" t="s">
        <v>3</v>
      </c>
      <c r="DF77">
        <f>ROUND(ROUND(AE77*AI77,0)*CX77,0)</f>
        <v>135</v>
      </c>
      <c r="DG77">
        <f>ROUND(ROUND(AF77,0)*CX77,0)</f>
        <v>0</v>
      </c>
      <c r="DH77">
        <f>ROUND(ROUND(AG77,0)*CX77,0)</f>
        <v>0</v>
      </c>
      <c r="DI77">
        <f>ROUND(ROUND(AH77,0)*CX77,0)</f>
        <v>0</v>
      </c>
      <c r="DJ77">
        <f>DF77</f>
        <v>135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ROW(Source!A102)</f>
        <v>102</v>
      </c>
      <c r="B78">
        <v>64871558</v>
      </c>
      <c r="C78">
        <v>64872082</v>
      </c>
      <c r="D78">
        <v>46800345</v>
      </c>
      <c r="E78">
        <v>1</v>
      </c>
      <c r="F78">
        <v>1</v>
      </c>
      <c r="G78">
        <v>1</v>
      </c>
      <c r="H78">
        <v>3</v>
      </c>
      <c r="I78" t="s">
        <v>336</v>
      </c>
      <c r="J78" t="s">
        <v>377</v>
      </c>
      <c r="K78" t="s">
        <v>338</v>
      </c>
      <c r="L78">
        <v>1374</v>
      </c>
      <c r="N78">
        <v>1013</v>
      </c>
      <c r="O78" t="s">
        <v>339</v>
      </c>
      <c r="P78" t="s">
        <v>339</v>
      </c>
      <c r="Q78">
        <v>1</v>
      </c>
      <c r="W78">
        <v>0</v>
      </c>
      <c r="X78">
        <v>525657491</v>
      </c>
      <c r="Y78">
        <f t="shared" si="23"/>
        <v>2.7907999999999999</v>
      </c>
      <c r="AA78">
        <v>9.66</v>
      </c>
      <c r="AB78">
        <v>0</v>
      </c>
      <c r="AC78">
        <v>0</v>
      </c>
      <c r="AD78">
        <v>0</v>
      </c>
      <c r="AE78">
        <v>1</v>
      </c>
      <c r="AF78">
        <v>0</v>
      </c>
      <c r="AG78">
        <v>0</v>
      </c>
      <c r="AH78">
        <v>0</v>
      </c>
      <c r="AI78">
        <v>9.66</v>
      </c>
      <c r="AJ78">
        <v>1</v>
      </c>
      <c r="AK78">
        <v>1</v>
      </c>
      <c r="AL78">
        <v>1</v>
      </c>
      <c r="AM78">
        <v>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2.7907999999999999</v>
      </c>
      <c r="AU78" t="s">
        <v>3</v>
      </c>
      <c r="AV78">
        <v>0</v>
      </c>
      <c r="AW78">
        <v>2</v>
      </c>
      <c r="AX78">
        <v>64872088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ROUND(Y78*Source!I102,7)</f>
        <v>2.7907999999999999</v>
      </c>
      <c r="CY78">
        <f>AA78</f>
        <v>9.66</v>
      </c>
      <c r="CZ78">
        <f>AE78</f>
        <v>1</v>
      </c>
      <c r="DA78">
        <f>AI78</f>
        <v>9.66</v>
      </c>
      <c r="DB78">
        <f t="shared" si="24"/>
        <v>2.79</v>
      </c>
      <c r="DC78">
        <f t="shared" si="25"/>
        <v>0</v>
      </c>
      <c r="DD78" t="s">
        <v>3</v>
      </c>
      <c r="DE78" t="s">
        <v>3</v>
      </c>
      <c r="DF78">
        <f>ROUND(ROUND(AE78*AI78,0)*CX78,0)</f>
        <v>28</v>
      </c>
      <c r="DG78">
        <f>ROUND(ROUND(AF78,0)*CX78,0)</f>
        <v>0</v>
      </c>
      <c r="DH78">
        <f>ROUND(ROUND(AG78,0)*CX78,0)</f>
        <v>0</v>
      </c>
      <c r="DI78">
        <f>ROUND(ROUND(AH78,0)*CX78,0)</f>
        <v>0</v>
      </c>
      <c r="DJ78">
        <f>DF78</f>
        <v>28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ROW(Source!A107)</f>
        <v>107</v>
      </c>
      <c r="B79">
        <v>64871560</v>
      </c>
      <c r="C79">
        <v>64872091</v>
      </c>
      <c r="D79">
        <v>29410471</v>
      </c>
      <c r="E79">
        <v>1</v>
      </c>
      <c r="F79">
        <v>1</v>
      </c>
      <c r="G79">
        <v>1</v>
      </c>
      <c r="H79">
        <v>1</v>
      </c>
      <c r="I79" t="s">
        <v>378</v>
      </c>
      <c r="J79" t="s">
        <v>3</v>
      </c>
      <c r="K79" t="s">
        <v>379</v>
      </c>
      <c r="L79">
        <v>1369</v>
      </c>
      <c r="N79">
        <v>1013</v>
      </c>
      <c r="O79" t="s">
        <v>307</v>
      </c>
      <c r="P79" t="s">
        <v>307</v>
      </c>
      <c r="Q79">
        <v>1</v>
      </c>
      <c r="W79">
        <v>0</v>
      </c>
      <c r="X79">
        <v>187740225</v>
      </c>
      <c r="Y79">
        <f t="shared" si="23"/>
        <v>4.54</v>
      </c>
      <c r="AA79">
        <v>0</v>
      </c>
      <c r="AB79">
        <v>0</v>
      </c>
      <c r="AC79">
        <v>0</v>
      </c>
      <c r="AD79">
        <v>12.92</v>
      </c>
      <c r="AE79">
        <v>0</v>
      </c>
      <c r="AF79">
        <v>0</v>
      </c>
      <c r="AG79">
        <v>0</v>
      </c>
      <c r="AH79">
        <v>12.92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4.54</v>
      </c>
      <c r="AU79" t="s">
        <v>3</v>
      </c>
      <c r="AV79">
        <v>1</v>
      </c>
      <c r="AW79">
        <v>2</v>
      </c>
      <c r="AX79">
        <v>64872105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ROUND(AT79*Source!I107*AH79*AL79,0)</f>
        <v>176</v>
      </c>
      <c r="CV79">
        <f>ROUND(Y79*Source!I107,7)</f>
        <v>13.62</v>
      </c>
      <c r="CW79">
        <v>0</v>
      </c>
      <c r="CX79">
        <f>ROUND(Y79*Source!I107,7)</f>
        <v>13.62</v>
      </c>
      <c r="CY79">
        <f>AD79</f>
        <v>12.92</v>
      </c>
      <c r="CZ79">
        <f>AH79</f>
        <v>12.92</v>
      </c>
      <c r="DA79">
        <f>AL79</f>
        <v>1</v>
      </c>
      <c r="DB79">
        <f t="shared" si="24"/>
        <v>58.66</v>
      </c>
      <c r="DC79">
        <f t="shared" si="25"/>
        <v>0</v>
      </c>
      <c r="DD79" t="s">
        <v>3</v>
      </c>
      <c r="DE79" t="s">
        <v>3</v>
      </c>
      <c r="DF79">
        <f t="shared" ref="DF79:DF89" si="26">ROUND(ROUND(AE79,2)*CX79,2)</f>
        <v>0</v>
      </c>
      <c r="DG79">
        <f t="shared" ref="DG79:DG89" si="27">ROUND(ROUND(AF79,2)*CX79,2)</f>
        <v>0</v>
      </c>
      <c r="DH79">
        <f t="shared" ref="DH79:DH89" si="28">ROUND(ROUND(AG79,2)*CX79,2)</f>
        <v>0</v>
      </c>
      <c r="DI79">
        <f t="shared" ref="DI79:DI89" si="29">ROUND(ROUND(AH79,2)*CX79,2)</f>
        <v>175.97</v>
      </c>
      <c r="DJ79">
        <f>DI79</f>
        <v>175.97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ROW(Source!A107)</f>
        <v>107</v>
      </c>
      <c r="B80">
        <v>64871560</v>
      </c>
      <c r="C80">
        <v>64872091</v>
      </c>
      <c r="D80">
        <v>121548</v>
      </c>
      <c r="E80">
        <v>1</v>
      </c>
      <c r="F80">
        <v>1</v>
      </c>
      <c r="G80">
        <v>1</v>
      </c>
      <c r="H80">
        <v>1</v>
      </c>
      <c r="I80" t="s">
        <v>91</v>
      </c>
      <c r="J80" t="s">
        <v>3</v>
      </c>
      <c r="K80" t="s">
        <v>308</v>
      </c>
      <c r="L80">
        <v>608254</v>
      </c>
      <c r="N80">
        <v>1013</v>
      </c>
      <c r="O80" t="s">
        <v>309</v>
      </c>
      <c r="P80" t="s">
        <v>309</v>
      </c>
      <c r="Q80">
        <v>1</v>
      </c>
      <c r="W80">
        <v>0</v>
      </c>
      <c r="X80">
        <v>-185737400</v>
      </c>
      <c r="Y80">
        <f t="shared" si="23"/>
        <v>4.0999999999999996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4.0999999999999996</v>
      </c>
      <c r="AU80" t="s">
        <v>3</v>
      </c>
      <c r="AV80">
        <v>2</v>
      </c>
      <c r="AW80">
        <v>2</v>
      </c>
      <c r="AX80">
        <v>64872106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ROUND(Y80*Source!I107,7)</f>
        <v>12.3</v>
      </c>
      <c r="CY80">
        <f>AD80</f>
        <v>0</v>
      </c>
      <c r="CZ80">
        <f>AH80</f>
        <v>0</v>
      </c>
      <c r="DA80">
        <f>AL80</f>
        <v>1</v>
      </c>
      <c r="DB80">
        <f t="shared" si="24"/>
        <v>0</v>
      </c>
      <c r="DC80">
        <f t="shared" si="25"/>
        <v>0</v>
      </c>
      <c r="DD80" t="s">
        <v>3</v>
      </c>
      <c r="DE80" t="s">
        <v>3</v>
      </c>
      <c r="DF80">
        <f t="shared" si="26"/>
        <v>0</v>
      </c>
      <c r="DG80">
        <f t="shared" si="27"/>
        <v>0</v>
      </c>
      <c r="DH80">
        <f t="shared" si="28"/>
        <v>0</v>
      </c>
      <c r="DI80">
        <f t="shared" si="29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ROW(Source!A107)</f>
        <v>107</v>
      </c>
      <c r="B81">
        <v>64871560</v>
      </c>
      <c r="C81">
        <v>64872091</v>
      </c>
      <c r="D81">
        <v>29172562</v>
      </c>
      <c r="E81">
        <v>1</v>
      </c>
      <c r="F81">
        <v>1</v>
      </c>
      <c r="G81">
        <v>1</v>
      </c>
      <c r="H81">
        <v>2</v>
      </c>
      <c r="I81" t="s">
        <v>380</v>
      </c>
      <c r="J81" t="s">
        <v>381</v>
      </c>
      <c r="K81" t="s">
        <v>382</v>
      </c>
      <c r="L81">
        <v>1368</v>
      </c>
      <c r="N81">
        <v>1011</v>
      </c>
      <c r="O81" t="s">
        <v>313</v>
      </c>
      <c r="P81" t="s">
        <v>313</v>
      </c>
      <c r="Q81">
        <v>1</v>
      </c>
      <c r="W81">
        <v>0</v>
      </c>
      <c r="X81">
        <v>-1606960438</v>
      </c>
      <c r="Y81">
        <f t="shared" si="23"/>
        <v>1.23</v>
      </c>
      <c r="AA81">
        <v>0</v>
      </c>
      <c r="AB81">
        <v>245.27</v>
      </c>
      <c r="AC81">
        <v>13.5</v>
      </c>
      <c r="AD81">
        <v>0</v>
      </c>
      <c r="AE81">
        <v>0</v>
      </c>
      <c r="AF81">
        <v>245.27</v>
      </c>
      <c r="AG81">
        <v>13.5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1.23</v>
      </c>
      <c r="AU81" t="s">
        <v>3</v>
      </c>
      <c r="AV81">
        <v>0</v>
      </c>
      <c r="AW81">
        <v>2</v>
      </c>
      <c r="AX81">
        <v>64872107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ROUND(Y81*Source!I107*DO81,7)</f>
        <v>0</v>
      </c>
      <c r="CX81">
        <f>ROUND(Y81*Source!I107,7)</f>
        <v>3.69</v>
      </c>
      <c r="CY81">
        <f t="shared" ref="CY81:CY86" si="30">AB81</f>
        <v>245.27</v>
      </c>
      <c r="CZ81">
        <f t="shared" ref="CZ81:CZ86" si="31">AF81</f>
        <v>245.27</v>
      </c>
      <c r="DA81">
        <f t="shared" ref="DA81:DA86" si="32">AJ81</f>
        <v>1</v>
      </c>
      <c r="DB81">
        <f t="shared" si="24"/>
        <v>301.68</v>
      </c>
      <c r="DC81">
        <f t="shared" si="25"/>
        <v>16.61</v>
      </c>
      <c r="DD81" t="s">
        <v>3</v>
      </c>
      <c r="DE81" t="s">
        <v>3</v>
      </c>
      <c r="DF81">
        <f t="shared" si="26"/>
        <v>0</v>
      </c>
      <c r="DG81">
        <f t="shared" si="27"/>
        <v>905.05</v>
      </c>
      <c r="DH81">
        <f t="shared" si="28"/>
        <v>49.82</v>
      </c>
      <c r="DI81">
        <f t="shared" si="29"/>
        <v>0</v>
      </c>
      <c r="DJ81">
        <f t="shared" ref="DJ81:DJ86" si="33">DG81</f>
        <v>905.05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ROW(Source!A107)</f>
        <v>107</v>
      </c>
      <c r="B82">
        <v>64871560</v>
      </c>
      <c r="C82">
        <v>64872091</v>
      </c>
      <c r="D82">
        <v>29172635</v>
      </c>
      <c r="E82">
        <v>1</v>
      </c>
      <c r="F82">
        <v>1</v>
      </c>
      <c r="G82">
        <v>1</v>
      </c>
      <c r="H82">
        <v>2</v>
      </c>
      <c r="I82" t="s">
        <v>383</v>
      </c>
      <c r="J82" t="s">
        <v>384</v>
      </c>
      <c r="K82" t="s">
        <v>385</v>
      </c>
      <c r="L82">
        <v>1368</v>
      </c>
      <c r="N82">
        <v>1011</v>
      </c>
      <c r="O82" t="s">
        <v>313</v>
      </c>
      <c r="P82" t="s">
        <v>313</v>
      </c>
      <c r="Q82">
        <v>1</v>
      </c>
      <c r="W82">
        <v>0</v>
      </c>
      <c r="X82">
        <v>-935847642</v>
      </c>
      <c r="Y82">
        <f t="shared" si="23"/>
        <v>2.87</v>
      </c>
      <c r="AA82">
        <v>0</v>
      </c>
      <c r="AB82">
        <v>27.11</v>
      </c>
      <c r="AC82">
        <v>11.6</v>
      </c>
      <c r="AD82">
        <v>0</v>
      </c>
      <c r="AE82">
        <v>0</v>
      </c>
      <c r="AF82">
        <v>27.11</v>
      </c>
      <c r="AG82">
        <v>11.6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2.87</v>
      </c>
      <c r="AU82" t="s">
        <v>3</v>
      </c>
      <c r="AV82">
        <v>0</v>
      </c>
      <c r="AW82">
        <v>2</v>
      </c>
      <c r="AX82">
        <v>64872108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ROUND(Y82*Source!I107*DO82,7)</f>
        <v>0</v>
      </c>
      <c r="CX82">
        <f>ROUND(Y82*Source!I107,7)</f>
        <v>8.61</v>
      </c>
      <c r="CY82">
        <f t="shared" si="30"/>
        <v>27.11</v>
      </c>
      <c r="CZ82">
        <f t="shared" si="31"/>
        <v>27.11</v>
      </c>
      <c r="DA82">
        <f t="shared" si="32"/>
        <v>1</v>
      </c>
      <c r="DB82">
        <f t="shared" si="24"/>
        <v>77.81</v>
      </c>
      <c r="DC82">
        <f t="shared" si="25"/>
        <v>33.29</v>
      </c>
      <c r="DD82" t="s">
        <v>3</v>
      </c>
      <c r="DE82" t="s">
        <v>3</v>
      </c>
      <c r="DF82">
        <f t="shared" si="26"/>
        <v>0</v>
      </c>
      <c r="DG82">
        <f t="shared" si="27"/>
        <v>233.42</v>
      </c>
      <c r="DH82">
        <f t="shared" si="28"/>
        <v>99.88</v>
      </c>
      <c r="DI82">
        <f t="shared" si="29"/>
        <v>0</v>
      </c>
      <c r="DJ82">
        <f t="shared" si="33"/>
        <v>233.42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ROW(Source!A107)</f>
        <v>107</v>
      </c>
      <c r="B83">
        <v>64871560</v>
      </c>
      <c r="C83">
        <v>64872091</v>
      </c>
      <c r="D83">
        <v>29174500</v>
      </c>
      <c r="E83">
        <v>1</v>
      </c>
      <c r="F83">
        <v>1</v>
      </c>
      <c r="G83">
        <v>1</v>
      </c>
      <c r="H83">
        <v>2</v>
      </c>
      <c r="I83" t="s">
        <v>363</v>
      </c>
      <c r="J83" t="s">
        <v>364</v>
      </c>
      <c r="K83" t="s">
        <v>365</v>
      </c>
      <c r="L83">
        <v>1368</v>
      </c>
      <c r="N83">
        <v>1011</v>
      </c>
      <c r="O83" t="s">
        <v>313</v>
      </c>
      <c r="P83" t="s">
        <v>313</v>
      </c>
      <c r="Q83">
        <v>1</v>
      </c>
      <c r="W83">
        <v>0</v>
      </c>
      <c r="X83">
        <v>-1867053656</v>
      </c>
      <c r="Y83">
        <f t="shared" si="23"/>
        <v>1.23</v>
      </c>
      <c r="AA83">
        <v>0</v>
      </c>
      <c r="AB83">
        <v>1.95</v>
      </c>
      <c r="AC83">
        <v>0</v>
      </c>
      <c r="AD83">
        <v>0</v>
      </c>
      <c r="AE83">
        <v>0</v>
      </c>
      <c r="AF83">
        <v>1.95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1.23</v>
      </c>
      <c r="AU83" t="s">
        <v>3</v>
      </c>
      <c r="AV83">
        <v>0</v>
      </c>
      <c r="AW83">
        <v>2</v>
      </c>
      <c r="AX83">
        <v>64872109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ROUND(Y83*Source!I107*DO83,7)</f>
        <v>0</v>
      </c>
      <c r="CX83">
        <f>ROUND(Y83*Source!I107,7)</f>
        <v>3.69</v>
      </c>
      <c r="CY83">
        <f t="shared" si="30"/>
        <v>1.95</v>
      </c>
      <c r="CZ83">
        <f t="shared" si="31"/>
        <v>1.95</v>
      </c>
      <c r="DA83">
        <f t="shared" si="32"/>
        <v>1</v>
      </c>
      <c r="DB83">
        <f t="shared" si="24"/>
        <v>2.4</v>
      </c>
      <c r="DC83">
        <f t="shared" si="25"/>
        <v>0</v>
      </c>
      <c r="DD83" t="s">
        <v>3</v>
      </c>
      <c r="DE83" t="s">
        <v>3</v>
      </c>
      <c r="DF83">
        <f t="shared" si="26"/>
        <v>0</v>
      </c>
      <c r="DG83">
        <f t="shared" si="27"/>
        <v>7.2</v>
      </c>
      <c r="DH83">
        <f t="shared" si="28"/>
        <v>0</v>
      </c>
      <c r="DI83">
        <f t="shared" si="29"/>
        <v>0</v>
      </c>
      <c r="DJ83">
        <f t="shared" si="33"/>
        <v>7.2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ROW(Source!A107)</f>
        <v>107</v>
      </c>
      <c r="B84">
        <v>64871560</v>
      </c>
      <c r="C84">
        <v>64872091</v>
      </c>
      <c r="D84">
        <v>29174631</v>
      </c>
      <c r="E84">
        <v>1</v>
      </c>
      <c r="F84">
        <v>1</v>
      </c>
      <c r="G84">
        <v>1</v>
      </c>
      <c r="H84">
        <v>2</v>
      </c>
      <c r="I84" t="s">
        <v>386</v>
      </c>
      <c r="J84" t="s">
        <v>387</v>
      </c>
      <c r="K84" t="s">
        <v>388</v>
      </c>
      <c r="L84">
        <v>1368</v>
      </c>
      <c r="N84">
        <v>1011</v>
      </c>
      <c r="O84" t="s">
        <v>313</v>
      </c>
      <c r="P84" t="s">
        <v>313</v>
      </c>
      <c r="Q84">
        <v>1</v>
      </c>
      <c r="W84">
        <v>0</v>
      </c>
      <c r="X84">
        <v>1983317818</v>
      </c>
      <c r="Y84">
        <f t="shared" si="23"/>
        <v>0.1</v>
      </c>
      <c r="AA84">
        <v>0</v>
      </c>
      <c r="AB84">
        <v>1.02</v>
      </c>
      <c r="AC84">
        <v>0</v>
      </c>
      <c r="AD84">
        <v>0</v>
      </c>
      <c r="AE84">
        <v>0</v>
      </c>
      <c r="AF84">
        <v>1.02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0.1</v>
      </c>
      <c r="AU84" t="s">
        <v>3</v>
      </c>
      <c r="AV84">
        <v>0</v>
      </c>
      <c r="AW84">
        <v>2</v>
      </c>
      <c r="AX84">
        <v>64872110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ROUND(Y84*Source!I107*DO84,7)</f>
        <v>0</v>
      </c>
      <c r="CX84">
        <f>ROUND(Y84*Source!I107,7)</f>
        <v>0.3</v>
      </c>
      <c r="CY84">
        <f t="shared" si="30"/>
        <v>1.02</v>
      </c>
      <c r="CZ84">
        <f t="shared" si="31"/>
        <v>1.02</v>
      </c>
      <c r="DA84">
        <f t="shared" si="32"/>
        <v>1</v>
      </c>
      <c r="DB84">
        <f t="shared" si="24"/>
        <v>0.1</v>
      </c>
      <c r="DC84">
        <f t="shared" si="25"/>
        <v>0</v>
      </c>
      <c r="DD84" t="s">
        <v>3</v>
      </c>
      <c r="DE84" t="s">
        <v>3</v>
      </c>
      <c r="DF84">
        <f t="shared" si="26"/>
        <v>0</v>
      </c>
      <c r="DG84">
        <f t="shared" si="27"/>
        <v>0.31</v>
      </c>
      <c r="DH84">
        <f t="shared" si="28"/>
        <v>0</v>
      </c>
      <c r="DI84">
        <f t="shared" si="29"/>
        <v>0</v>
      </c>
      <c r="DJ84">
        <f t="shared" si="33"/>
        <v>0.31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ROW(Source!A107)</f>
        <v>107</v>
      </c>
      <c r="B85">
        <v>64871560</v>
      </c>
      <c r="C85">
        <v>64872091</v>
      </c>
      <c r="D85">
        <v>29174863</v>
      </c>
      <c r="E85">
        <v>1</v>
      </c>
      <c r="F85">
        <v>1</v>
      </c>
      <c r="G85">
        <v>1</v>
      </c>
      <c r="H85">
        <v>2</v>
      </c>
      <c r="I85" t="s">
        <v>389</v>
      </c>
      <c r="J85" t="s">
        <v>390</v>
      </c>
      <c r="K85" t="s">
        <v>391</v>
      </c>
      <c r="L85">
        <v>1368</v>
      </c>
      <c r="N85">
        <v>1011</v>
      </c>
      <c r="O85" t="s">
        <v>313</v>
      </c>
      <c r="P85" t="s">
        <v>313</v>
      </c>
      <c r="Q85">
        <v>1</v>
      </c>
      <c r="W85">
        <v>0</v>
      </c>
      <c r="X85">
        <v>1005174138</v>
      </c>
      <c r="Y85">
        <f t="shared" si="23"/>
        <v>1.55</v>
      </c>
      <c r="AA85">
        <v>0</v>
      </c>
      <c r="AB85">
        <v>12.14</v>
      </c>
      <c r="AC85">
        <v>0</v>
      </c>
      <c r="AD85">
        <v>0</v>
      </c>
      <c r="AE85">
        <v>0</v>
      </c>
      <c r="AF85">
        <v>12.14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1.55</v>
      </c>
      <c r="AU85" t="s">
        <v>3</v>
      </c>
      <c r="AV85">
        <v>0</v>
      </c>
      <c r="AW85">
        <v>2</v>
      </c>
      <c r="AX85">
        <v>64872111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ROUND(Y85*Source!I107*DO85,7)</f>
        <v>0</v>
      </c>
      <c r="CX85">
        <f>ROUND(Y85*Source!I107,7)</f>
        <v>4.6500000000000004</v>
      </c>
      <c r="CY85">
        <f t="shared" si="30"/>
        <v>12.14</v>
      </c>
      <c r="CZ85">
        <f t="shared" si="31"/>
        <v>12.14</v>
      </c>
      <c r="DA85">
        <f t="shared" si="32"/>
        <v>1</v>
      </c>
      <c r="DB85">
        <f t="shared" si="24"/>
        <v>18.82</v>
      </c>
      <c r="DC85">
        <f t="shared" si="25"/>
        <v>0</v>
      </c>
      <c r="DD85" t="s">
        <v>3</v>
      </c>
      <c r="DE85" t="s">
        <v>3</v>
      </c>
      <c r="DF85">
        <f t="shared" si="26"/>
        <v>0</v>
      </c>
      <c r="DG85">
        <f t="shared" si="27"/>
        <v>56.45</v>
      </c>
      <c r="DH85">
        <f t="shared" si="28"/>
        <v>0</v>
      </c>
      <c r="DI85">
        <f t="shared" si="29"/>
        <v>0</v>
      </c>
      <c r="DJ85">
        <f t="shared" si="33"/>
        <v>56.45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ROW(Source!A107)</f>
        <v>107</v>
      </c>
      <c r="B86">
        <v>64871560</v>
      </c>
      <c r="C86">
        <v>64872091</v>
      </c>
      <c r="D86">
        <v>29174908</v>
      </c>
      <c r="E86">
        <v>1</v>
      </c>
      <c r="F86">
        <v>1</v>
      </c>
      <c r="G86">
        <v>1</v>
      </c>
      <c r="H86">
        <v>2</v>
      </c>
      <c r="I86" t="s">
        <v>392</v>
      </c>
      <c r="J86" t="s">
        <v>393</v>
      </c>
      <c r="K86" t="s">
        <v>394</v>
      </c>
      <c r="L86">
        <v>1368</v>
      </c>
      <c r="N86">
        <v>1011</v>
      </c>
      <c r="O86" t="s">
        <v>313</v>
      </c>
      <c r="P86" t="s">
        <v>313</v>
      </c>
      <c r="Q86">
        <v>1</v>
      </c>
      <c r="W86">
        <v>0</v>
      </c>
      <c r="X86">
        <v>649387886</v>
      </c>
      <c r="Y86">
        <f t="shared" si="23"/>
        <v>1.29</v>
      </c>
      <c r="AA86">
        <v>0</v>
      </c>
      <c r="AB86">
        <v>10.62</v>
      </c>
      <c r="AC86">
        <v>0</v>
      </c>
      <c r="AD86">
        <v>0</v>
      </c>
      <c r="AE86">
        <v>0</v>
      </c>
      <c r="AF86">
        <v>10.62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1.29</v>
      </c>
      <c r="AU86" t="s">
        <v>3</v>
      </c>
      <c r="AV86">
        <v>0</v>
      </c>
      <c r="AW86">
        <v>2</v>
      </c>
      <c r="AX86">
        <v>64872112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ROUND(Y86*Source!I107*DO86,7)</f>
        <v>0</v>
      </c>
      <c r="CX86">
        <f>ROUND(Y86*Source!I107,7)</f>
        <v>3.87</v>
      </c>
      <c r="CY86">
        <f t="shared" si="30"/>
        <v>10.62</v>
      </c>
      <c r="CZ86">
        <f t="shared" si="31"/>
        <v>10.62</v>
      </c>
      <c r="DA86">
        <f t="shared" si="32"/>
        <v>1</v>
      </c>
      <c r="DB86">
        <f t="shared" si="24"/>
        <v>13.7</v>
      </c>
      <c r="DC86">
        <f t="shared" si="25"/>
        <v>0</v>
      </c>
      <c r="DD86" t="s">
        <v>3</v>
      </c>
      <c r="DE86" t="s">
        <v>3</v>
      </c>
      <c r="DF86">
        <f t="shared" si="26"/>
        <v>0</v>
      </c>
      <c r="DG86">
        <f t="shared" si="27"/>
        <v>41.1</v>
      </c>
      <c r="DH86">
        <f t="shared" si="28"/>
        <v>0</v>
      </c>
      <c r="DI86">
        <f t="shared" si="29"/>
        <v>0</v>
      </c>
      <c r="DJ86">
        <f t="shared" si="33"/>
        <v>41.1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ROW(Source!A107)</f>
        <v>107</v>
      </c>
      <c r="B87">
        <v>64871560</v>
      </c>
      <c r="C87">
        <v>64872091</v>
      </c>
      <c r="D87">
        <v>29112559</v>
      </c>
      <c r="E87">
        <v>1</v>
      </c>
      <c r="F87">
        <v>1</v>
      </c>
      <c r="G87">
        <v>1</v>
      </c>
      <c r="H87">
        <v>3</v>
      </c>
      <c r="I87" t="s">
        <v>395</v>
      </c>
      <c r="J87" t="s">
        <v>396</v>
      </c>
      <c r="K87" t="s">
        <v>397</v>
      </c>
      <c r="L87">
        <v>1035</v>
      </c>
      <c r="N87">
        <v>1013</v>
      </c>
      <c r="O87" t="s">
        <v>398</v>
      </c>
      <c r="P87" t="s">
        <v>398</v>
      </c>
      <c r="Q87">
        <v>1</v>
      </c>
      <c r="W87">
        <v>0</v>
      </c>
      <c r="X87">
        <v>9674302</v>
      </c>
      <c r="Y87">
        <f t="shared" si="23"/>
        <v>1</v>
      </c>
      <c r="AA87">
        <v>25.53</v>
      </c>
      <c r="AB87">
        <v>0</v>
      </c>
      <c r="AC87">
        <v>0</v>
      </c>
      <c r="AD87">
        <v>0</v>
      </c>
      <c r="AE87">
        <v>25.53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1</v>
      </c>
      <c r="AU87" t="s">
        <v>3</v>
      </c>
      <c r="AV87">
        <v>0</v>
      </c>
      <c r="AW87">
        <v>2</v>
      </c>
      <c r="AX87">
        <v>64872113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ROUND(Y87*Source!I107,7)</f>
        <v>3</v>
      </c>
      <c r="CY87">
        <f>AA87</f>
        <v>25.53</v>
      </c>
      <c r="CZ87">
        <f>AE87</f>
        <v>25.53</v>
      </c>
      <c r="DA87">
        <f>AI87</f>
        <v>1</v>
      </c>
      <c r="DB87">
        <f t="shared" si="24"/>
        <v>25.53</v>
      </c>
      <c r="DC87">
        <f t="shared" si="25"/>
        <v>0</v>
      </c>
      <c r="DD87" t="s">
        <v>3</v>
      </c>
      <c r="DE87" t="s">
        <v>3</v>
      </c>
      <c r="DF87">
        <f t="shared" si="26"/>
        <v>76.59</v>
      </c>
      <c r="DG87">
        <f t="shared" si="27"/>
        <v>0</v>
      </c>
      <c r="DH87">
        <f t="shared" si="28"/>
        <v>0</v>
      </c>
      <c r="DI87">
        <f t="shared" si="29"/>
        <v>0</v>
      </c>
      <c r="DJ87">
        <f>DF87</f>
        <v>76.59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ROW(Source!A107)</f>
        <v>107</v>
      </c>
      <c r="B88">
        <v>64871560</v>
      </c>
      <c r="C88">
        <v>64872091</v>
      </c>
      <c r="D88">
        <v>29107682</v>
      </c>
      <c r="E88">
        <v>1</v>
      </c>
      <c r="F88">
        <v>1</v>
      </c>
      <c r="G88">
        <v>1</v>
      </c>
      <c r="H88">
        <v>3</v>
      </c>
      <c r="I88" t="s">
        <v>399</v>
      </c>
      <c r="J88" t="s">
        <v>400</v>
      </c>
      <c r="K88" t="s">
        <v>401</v>
      </c>
      <c r="L88">
        <v>1346</v>
      </c>
      <c r="N88">
        <v>1009</v>
      </c>
      <c r="O88" t="s">
        <v>329</v>
      </c>
      <c r="P88" t="s">
        <v>329</v>
      </c>
      <c r="Q88">
        <v>1</v>
      </c>
      <c r="W88">
        <v>0</v>
      </c>
      <c r="X88">
        <v>1383810094</v>
      </c>
      <c r="Y88">
        <f t="shared" si="23"/>
        <v>0.05</v>
      </c>
      <c r="AA88">
        <v>38.89</v>
      </c>
      <c r="AB88">
        <v>0</v>
      </c>
      <c r="AC88">
        <v>0</v>
      </c>
      <c r="AD88">
        <v>0</v>
      </c>
      <c r="AE88">
        <v>38.89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0.05</v>
      </c>
      <c r="AU88" t="s">
        <v>3</v>
      </c>
      <c r="AV88">
        <v>0</v>
      </c>
      <c r="AW88">
        <v>2</v>
      </c>
      <c r="AX88">
        <v>64872114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ROUND(Y88*Source!I107,7)</f>
        <v>0.15</v>
      </c>
      <c r="CY88">
        <f>AA88</f>
        <v>38.89</v>
      </c>
      <c r="CZ88">
        <f>AE88</f>
        <v>38.89</v>
      </c>
      <c r="DA88">
        <f>AI88</f>
        <v>1</v>
      </c>
      <c r="DB88">
        <f t="shared" si="24"/>
        <v>1.94</v>
      </c>
      <c r="DC88">
        <f t="shared" si="25"/>
        <v>0</v>
      </c>
      <c r="DD88" t="s">
        <v>3</v>
      </c>
      <c r="DE88" t="s">
        <v>3</v>
      </c>
      <c r="DF88">
        <f t="shared" si="26"/>
        <v>5.83</v>
      </c>
      <c r="DG88">
        <f t="shared" si="27"/>
        <v>0</v>
      </c>
      <c r="DH88">
        <f t="shared" si="28"/>
        <v>0</v>
      </c>
      <c r="DI88">
        <f t="shared" si="29"/>
        <v>0</v>
      </c>
      <c r="DJ88">
        <f>DF88</f>
        <v>5.83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ROW(Source!A107)</f>
        <v>107</v>
      </c>
      <c r="B89">
        <v>64871560</v>
      </c>
      <c r="C89">
        <v>64872091</v>
      </c>
      <c r="D89">
        <v>29171808</v>
      </c>
      <c r="E89">
        <v>1</v>
      </c>
      <c r="F89">
        <v>1</v>
      </c>
      <c r="G89">
        <v>1</v>
      </c>
      <c r="H89">
        <v>3</v>
      </c>
      <c r="I89" t="s">
        <v>336</v>
      </c>
      <c r="J89" t="s">
        <v>337</v>
      </c>
      <c r="K89" t="s">
        <v>338</v>
      </c>
      <c r="L89">
        <v>1374</v>
      </c>
      <c r="N89">
        <v>1013</v>
      </c>
      <c r="O89" t="s">
        <v>339</v>
      </c>
      <c r="P89" t="s">
        <v>339</v>
      </c>
      <c r="Q89">
        <v>1</v>
      </c>
      <c r="W89">
        <v>0</v>
      </c>
      <c r="X89">
        <v>-915781824</v>
      </c>
      <c r="Y89">
        <f t="shared" si="23"/>
        <v>1.17</v>
      </c>
      <c r="AA89">
        <v>1</v>
      </c>
      <c r="AB89">
        <v>0</v>
      </c>
      <c r="AC89">
        <v>0</v>
      </c>
      <c r="AD89">
        <v>0</v>
      </c>
      <c r="AE89">
        <v>1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1.17</v>
      </c>
      <c r="AU89" t="s">
        <v>3</v>
      </c>
      <c r="AV89">
        <v>0</v>
      </c>
      <c r="AW89">
        <v>2</v>
      </c>
      <c r="AX89">
        <v>64872115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ROUND(Y89*Source!I107,7)</f>
        <v>3.51</v>
      </c>
      <c r="CY89">
        <f>AA89</f>
        <v>1</v>
      </c>
      <c r="CZ89">
        <f>AE89</f>
        <v>1</v>
      </c>
      <c r="DA89">
        <f>AI89</f>
        <v>1</v>
      </c>
      <c r="DB89">
        <f t="shared" si="24"/>
        <v>1.17</v>
      </c>
      <c r="DC89">
        <f t="shared" si="25"/>
        <v>0</v>
      </c>
      <c r="DD89" t="s">
        <v>3</v>
      </c>
      <c r="DE89" t="s">
        <v>3</v>
      </c>
      <c r="DF89">
        <f t="shared" si="26"/>
        <v>3.51</v>
      </c>
      <c r="DG89">
        <f t="shared" si="27"/>
        <v>0</v>
      </c>
      <c r="DH89">
        <f t="shared" si="28"/>
        <v>0</v>
      </c>
      <c r="DI89">
        <f t="shared" si="29"/>
        <v>0</v>
      </c>
      <c r="DJ89">
        <f>DF89</f>
        <v>3.51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ROW(Source!A108)</f>
        <v>108</v>
      </c>
      <c r="B90">
        <v>64871558</v>
      </c>
      <c r="C90">
        <v>64872091</v>
      </c>
      <c r="D90">
        <v>29410471</v>
      </c>
      <c r="E90">
        <v>1</v>
      </c>
      <c r="F90">
        <v>1</v>
      </c>
      <c r="G90">
        <v>1</v>
      </c>
      <c r="H90">
        <v>1</v>
      </c>
      <c r="I90" t="s">
        <v>378</v>
      </c>
      <c r="J90" t="s">
        <v>3</v>
      </c>
      <c r="K90" t="s">
        <v>379</v>
      </c>
      <c r="L90">
        <v>1369</v>
      </c>
      <c r="N90">
        <v>1013</v>
      </c>
      <c r="O90" t="s">
        <v>307</v>
      </c>
      <c r="P90" t="s">
        <v>307</v>
      </c>
      <c r="Q90">
        <v>1</v>
      </c>
      <c r="W90">
        <v>0</v>
      </c>
      <c r="X90">
        <v>187740225</v>
      </c>
      <c r="Y90">
        <f t="shared" si="23"/>
        <v>4.54</v>
      </c>
      <c r="AA90">
        <v>0</v>
      </c>
      <c r="AB90">
        <v>0</v>
      </c>
      <c r="AC90">
        <v>0</v>
      </c>
      <c r="AD90">
        <v>12.92</v>
      </c>
      <c r="AE90">
        <v>0</v>
      </c>
      <c r="AF90">
        <v>0</v>
      </c>
      <c r="AG90">
        <v>0</v>
      </c>
      <c r="AH90">
        <v>12.92</v>
      </c>
      <c r="AI90">
        <v>1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4.54</v>
      </c>
      <c r="AU90" t="s">
        <v>3</v>
      </c>
      <c r="AV90">
        <v>1</v>
      </c>
      <c r="AW90">
        <v>2</v>
      </c>
      <c r="AX90">
        <v>64872105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ROUND(AT90*Source!I108*AH90*AL90,0)</f>
        <v>176</v>
      </c>
      <c r="CV90">
        <f>ROUND(Y90*Source!I108,7)</f>
        <v>13.62</v>
      </c>
      <c r="CW90">
        <v>0</v>
      </c>
      <c r="CX90">
        <f>ROUND(Y90*Source!I108,7)</f>
        <v>13.62</v>
      </c>
      <c r="CY90">
        <f>AD90</f>
        <v>12.92</v>
      </c>
      <c r="CZ90">
        <f>AH90</f>
        <v>12.92</v>
      </c>
      <c r="DA90">
        <f>AL90</f>
        <v>1</v>
      </c>
      <c r="DB90">
        <f t="shared" si="24"/>
        <v>58.66</v>
      </c>
      <c r="DC90">
        <f t="shared" si="25"/>
        <v>0</v>
      </c>
      <c r="DD90" t="s">
        <v>3</v>
      </c>
      <c r="DE90" t="s">
        <v>3</v>
      </c>
      <c r="DF90">
        <f t="shared" ref="DF90:DF97" si="34">ROUND(ROUND(AE90,0)*CX90,0)</f>
        <v>0</v>
      </c>
      <c r="DG90">
        <f>ROUND(ROUND(AF90,0)*CX90,0)</f>
        <v>0</v>
      </c>
      <c r="DH90">
        <f>ROUND(ROUND(AG90,0)*CX90,0)</f>
        <v>0</v>
      </c>
      <c r="DI90">
        <f t="shared" ref="DI90:DI100" si="35">ROUND(ROUND(AH90,0)*CX90,0)</f>
        <v>177</v>
      </c>
      <c r="DJ90">
        <f>DI90</f>
        <v>177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ROW(Source!A108)</f>
        <v>108</v>
      </c>
      <c r="B91">
        <v>64871558</v>
      </c>
      <c r="C91">
        <v>64872091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91</v>
      </c>
      <c r="J91" t="s">
        <v>3</v>
      </c>
      <c r="K91" t="s">
        <v>308</v>
      </c>
      <c r="L91">
        <v>608254</v>
      </c>
      <c r="N91">
        <v>1013</v>
      </c>
      <c r="O91" t="s">
        <v>309</v>
      </c>
      <c r="P91" t="s">
        <v>309</v>
      </c>
      <c r="Q91">
        <v>1</v>
      </c>
      <c r="W91">
        <v>0</v>
      </c>
      <c r="X91">
        <v>-185737400</v>
      </c>
      <c r="Y91">
        <f t="shared" si="23"/>
        <v>4.0999999999999996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5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4.0999999999999996</v>
      </c>
      <c r="AU91" t="s">
        <v>3</v>
      </c>
      <c r="AV91">
        <v>2</v>
      </c>
      <c r="AW91">
        <v>2</v>
      </c>
      <c r="AX91">
        <v>64872106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ROUND(Y91*Source!I108,7)</f>
        <v>12.3</v>
      </c>
      <c r="CY91">
        <f>AD91</f>
        <v>0</v>
      </c>
      <c r="CZ91">
        <f>AH91</f>
        <v>0</v>
      </c>
      <c r="DA91">
        <f>AL91</f>
        <v>1</v>
      </c>
      <c r="DB91">
        <f t="shared" si="24"/>
        <v>0</v>
      </c>
      <c r="DC91">
        <f t="shared" si="25"/>
        <v>0</v>
      </c>
      <c r="DD91" t="s">
        <v>3</v>
      </c>
      <c r="DE91" t="s">
        <v>3</v>
      </c>
      <c r="DF91">
        <f t="shared" si="34"/>
        <v>0</v>
      </c>
      <c r="DG91">
        <f>ROUND(ROUND(AF91,0)*CX91,0)</f>
        <v>0</v>
      </c>
      <c r="DH91">
        <f>ROUND(ROUND(AG91,0)*CX91,0)</f>
        <v>0</v>
      </c>
      <c r="DI91">
        <f t="shared" si="35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ROW(Source!A108)</f>
        <v>108</v>
      </c>
      <c r="B92">
        <v>64871558</v>
      </c>
      <c r="C92">
        <v>64872091</v>
      </c>
      <c r="D92">
        <v>29172562</v>
      </c>
      <c r="E92">
        <v>1</v>
      </c>
      <c r="F92">
        <v>1</v>
      </c>
      <c r="G92">
        <v>1</v>
      </c>
      <c r="H92">
        <v>2</v>
      </c>
      <c r="I92" t="s">
        <v>380</v>
      </c>
      <c r="J92" t="s">
        <v>381</v>
      </c>
      <c r="K92" t="s">
        <v>382</v>
      </c>
      <c r="L92">
        <v>1368</v>
      </c>
      <c r="N92">
        <v>1011</v>
      </c>
      <c r="O92" t="s">
        <v>313</v>
      </c>
      <c r="P92" t="s">
        <v>313</v>
      </c>
      <c r="Q92">
        <v>1</v>
      </c>
      <c r="W92">
        <v>0</v>
      </c>
      <c r="X92">
        <v>-1606960438</v>
      </c>
      <c r="Y92">
        <f t="shared" si="23"/>
        <v>1.23</v>
      </c>
      <c r="AA92">
        <v>0</v>
      </c>
      <c r="AB92">
        <v>1969.52</v>
      </c>
      <c r="AC92">
        <v>687.56</v>
      </c>
      <c r="AD92">
        <v>0</v>
      </c>
      <c r="AE92">
        <v>0</v>
      </c>
      <c r="AF92">
        <v>245.27</v>
      </c>
      <c r="AG92">
        <v>13.5</v>
      </c>
      <c r="AH92">
        <v>0</v>
      </c>
      <c r="AI92">
        <v>1</v>
      </c>
      <c r="AJ92">
        <v>8.0299999999999994</v>
      </c>
      <c r="AK92">
        <v>50.93</v>
      </c>
      <c r="AL92">
        <v>1</v>
      </c>
      <c r="AM92">
        <v>2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1.23</v>
      </c>
      <c r="AU92" t="s">
        <v>3</v>
      </c>
      <c r="AV92">
        <v>0</v>
      </c>
      <c r="AW92">
        <v>2</v>
      </c>
      <c r="AX92">
        <v>64872107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ROUND(Y92*Source!I108*DO92,7)</f>
        <v>0</v>
      </c>
      <c r="CX92">
        <f>ROUND(Y92*Source!I108,7)</f>
        <v>3.69</v>
      </c>
      <c r="CY92">
        <f t="shared" ref="CY92:CY97" si="36">AB92</f>
        <v>1969.52</v>
      </c>
      <c r="CZ92">
        <f t="shared" ref="CZ92:CZ97" si="37">AF92</f>
        <v>245.27</v>
      </c>
      <c r="DA92">
        <f t="shared" ref="DA92:DA97" si="38">AJ92</f>
        <v>8.0299999999999994</v>
      </c>
      <c r="DB92">
        <f t="shared" si="24"/>
        <v>301.68</v>
      </c>
      <c r="DC92">
        <f t="shared" si="25"/>
        <v>16.61</v>
      </c>
      <c r="DD92" t="s">
        <v>3</v>
      </c>
      <c r="DE92" t="s">
        <v>3</v>
      </c>
      <c r="DF92">
        <f t="shared" si="34"/>
        <v>0</v>
      </c>
      <c r="DG92">
        <f t="shared" ref="DG92:DG97" si="39">ROUND(ROUND(AF92*AJ92,0)*CX92,0)</f>
        <v>7269</v>
      </c>
      <c r="DH92">
        <f t="shared" ref="DH92:DH97" si="40">ROUND(ROUND(AG92*AK92,0)*CX92,0)</f>
        <v>2539</v>
      </c>
      <c r="DI92">
        <f t="shared" si="35"/>
        <v>0</v>
      </c>
      <c r="DJ92">
        <f t="shared" ref="DJ92:DJ97" si="41">DG92</f>
        <v>7269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ROW(Source!A108)</f>
        <v>108</v>
      </c>
      <c r="B93">
        <v>64871558</v>
      </c>
      <c r="C93">
        <v>64872091</v>
      </c>
      <c r="D93">
        <v>29172635</v>
      </c>
      <c r="E93">
        <v>1</v>
      </c>
      <c r="F93">
        <v>1</v>
      </c>
      <c r="G93">
        <v>1</v>
      </c>
      <c r="H93">
        <v>2</v>
      </c>
      <c r="I93" t="s">
        <v>383</v>
      </c>
      <c r="J93" t="s">
        <v>384</v>
      </c>
      <c r="K93" t="s">
        <v>385</v>
      </c>
      <c r="L93">
        <v>1368</v>
      </c>
      <c r="N93">
        <v>1011</v>
      </c>
      <c r="O93" t="s">
        <v>313</v>
      </c>
      <c r="P93" t="s">
        <v>313</v>
      </c>
      <c r="Q93">
        <v>1</v>
      </c>
      <c r="W93">
        <v>0</v>
      </c>
      <c r="X93">
        <v>-935847642</v>
      </c>
      <c r="Y93">
        <f t="shared" si="23"/>
        <v>2.87</v>
      </c>
      <c r="AA93">
        <v>0</v>
      </c>
      <c r="AB93">
        <v>751.22</v>
      </c>
      <c r="AC93">
        <v>590.79</v>
      </c>
      <c r="AD93">
        <v>0</v>
      </c>
      <c r="AE93">
        <v>0</v>
      </c>
      <c r="AF93">
        <v>27.11</v>
      </c>
      <c r="AG93">
        <v>11.6</v>
      </c>
      <c r="AH93">
        <v>0</v>
      </c>
      <c r="AI93">
        <v>1</v>
      </c>
      <c r="AJ93">
        <v>27.71</v>
      </c>
      <c r="AK93">
        <v>50.93</v>
      </c>
      <c r="AL93">
        <v>1</v>
      </c>
      <c r="AM93">
        <v>2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2.87</v>
      </c>
      <c r="AU93" t="s">
        <v>3</v>
      </c>
      <c r="AV93">
        <v>0</v>
      </c>
      <c r="AW93">
        <v>2</v>
      </c>
      <c r="AX93">
        <v>64872108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ROUND(Y93*Source!I108*DO93,7)</f>
        <v>0</v>
      </c>
      <c r="CX93">
        <f>ROUND(Y93*Source!I108,7)</f>
        <v>8.61</v>
      </c>
      <c r="CY93">
        <f t="shared" si="36"/>
        <v>751.22</v>
      </c>
      <c r="CZ93">
        <f t="shared" si="37"/>
        <v>27.11</v>
      </c>
      <c r="DA93">
        <f t="shared" si="38"/>
        <v>27.71</v>
      </c>
      <c r="DB93">
        <f t="shared" si="24"/>
        <v>77.81</v>
      </c>
      <c r="DC93">
        <f t="shared" si="25"/>
        <v>33.29</v>
      </c>
      <c r="DD93" t="s">
        <v>3</v>
      </c>
      <c r="DE93" t="s">
        <v>3</v>
      </c>
      <c r="DF93">
        <f t="shared" si="34"/>
        <v>0</v>
      </c>
      <c r="DG93">
        <f t="shared" si="39"/>
        <v>6466</v>
      </c>
      <c r="DH93">
        <f t="shared" si="40"/>
        <v>5089</v>
      </c>
      <c r="DI93">
        <f t="shared" si="35"/>
        <v>0</v>
      </c>
      <c r="DJ93">
        <f t="shared" si="41"/>
        <v>6466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ROW(Source!A108)</f>
        <v>108</v>
      </c>
      <c r="B94">
        <v>64871558</v>
      </c>
      <c r="C94">
        <v>64872091</v>
      </c>
      <c r="D94">
        <v>29174500</v>
      </c>
      <c r="E94">
        <v>1</v>
      </c>
      <c r="F94">
        <v>1</v>
      </c>
      <c r="G94">
        <v>1</v>
      </c>
      <c r="H94">
        <v>2</v>
      </c>
      <c r="I94" t="s">
        <v>363</v>
      </c>
      <c r="J94" t="s">
        <v>364</v>
      </c>
      <c r="K94" t="s">
        <v>365</v>
      </c>
      <c r="L94">
        <v>1368</v>
      </c>
      <c r="N94">
        <v>1011</v>
      </c>
      <c r="O94" t="s">
        <v>313</v>
      </c>
      <c r="P94" t="s">
        <v>313</v>
      </c>
      <c r="Q94">
        <v>1</v>
      </c>
      <c r="W94">
        <v>0</v>
      </c>
      <c r="X94">
        <v>-1867053656</v>
      </c>
      <c r="Y94">
        <f t="shared" si="23"/>
        <v>1.23</v>
      </c>
      <c r="AA94">
        <v>0</v>
      </c>
      <c r="AB94">
        <v>8.0299999999999994</v>
      </c>
      <c r="AC94">
        <v>0</v>
      </c>
      <c r="AD94">
        <v>0</v>
      </c>
      <c r="AE94">
        <v>0</v>
      </c>
      <c r="AF94">
        <v>1.95</v>
      </c>
      <c r="AG94">
        <v>0</v>
      </c>
      <c r="AH94">
        <v>0</v>
      </c>
      <c r="AI94">
        <v>1</v>
      </c>
      <c r="AJ94">
        <v>4.12</v>
      </c>
      <c r="AK94">
        <v>50.93</v>
      </c>
      <c r="AL94">
        <v>1</v>
      </c>
      <c r="AM94">
        <v>2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1.23</v>
      </c>
      <c r="AU94" t="s">
        <v>3</v>
      </c>
      <c r="AV94">
        <v>0</v>
      </c>
      <c r="AW94">
        <v>2</v>
      </c>
      <c r="AX94">
        <v>64872109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ROUND(Y94*Source!I108*DO94,7)</f>
        <v>0</v>
      </c>
      <c r="CX94">
        <f>ROUND(Y94*Source!I108,7)</f>
        <v>3.69</v>
      </c>
      <c r="CY94">
        <f t="shared" si="36"/>
        <v>8.0299999999999994</v>
      </c>
      <c r="CZ94">
        <f t="shared" si="37"/>
        <v>1.95</v>
      </c>
      <c r="DA94">
        <f t="shared" si="38"/>
        <v>4.12</v>
      </c>
      <c r="DB94">
        <f t="shared" si="24"/>
        <v>2.4</v>
      </c>
      <c r="DC94">
        <f t="shared" si="25"/>
        <v>0</v>
      </c>
      <c r="DD94" t="s">
        <v>3</v>
      </c>
      <c r="DE94" t="s">
        <v>3</v>
      </c>
      <c r="DF94">
        <f t="shared" si="34"/>
        <v>0</v>
      </c>
      <c r="DG94">
        <f t="shared" si="39"/>
        <v>30</v>
      </c>
      <c r="DH94">
        <f t="shared" si="40"/>
        <v>0</v>
      </c>
      <c r="DI94">
        <f t="shared" si="35"/>
        <v>0</v>
      </c>
      <c r="DJ94">
        <f t="shared" si="41"/>
        <v>30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ROW(Source!A108)</f>
        <v>108</v>
      </c>
      <c r="B95">
        <v>64871558</v>
      </c>
      <c r="C95">
        <v>64872091</v>
      </c>
      <c r="D95">
        <v>29174631</v>
      </c>
      <c r="E95">
        <v>1</v>
      </c>
      <c r="F95">
        <v>1</v>
      </c>
      <c r="G95">
        <v>1</v>
      </c>
      <c r="H95">
        <v>2</v>
      </c>
      <c r="I95" t="s">
        <v>386</v>
      </c>
      <c r="J95" t="s">
        <v>387</v>
      </c>
      <c r="K95" t="s">
        <v>388</v>
      </c>
      <c r="L95">
        <v>1368</v>
      </c>
      <c r="N95">
        <v>1011</v>
      </c>
      <c r="O95" t="s">
        <v>313</v>
      </c>
      <c r="P95" t="s">
        <v>313</v>
      </c>
      <c r="Q95">
        <v>1</v>
      </c>
      <c r="W95">
        <v>0</v>
      </c>
      <c r="X95">
        <v>1983317818</v>
      </c>
      <c r="Y95">
        <f t="shared" si="23"/>
        <v>0.1</v>
      </c>
      <c r="AA95">
        <v>0</v>
      </c>
      <c r="AB95">
        <v>4.5199999999999996</v>
      </c>
      <c r="AC95">
        <v>0</v>
      </c>
      <c r="AD95">
        <v>0</v>
      </c>
      <c r="AE95">
        <v>0</v>
      </c>
      <c r="AF95">
        <v>1.02</v>
      </c>
      <c r="AG95">
        <v>0</v>
      </c>
      <c r="AH95">
        <v>0</v>
      </c>
      <c r="AI95">
        <v>1</v>
      </c>
      <c r="AJ95">
        <v>4.43</v>
      </c>
      <c r="AK95">
        <v>50.93</v>
      </c>
      <c r="AL95">
        <v>1</v>
      </c>
      <c r="AM95">
        <v>2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0.1</v>
      </c>
      <c r="AU95" t="s">
        <v>3</v>
      </c>
      <c r="AV95">
        <v>0</v>
      </c>
      <c r="AW95">
        <v>2</v>
      </c>
      <c r="AX95">
        <v>64872110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ROUND(Y95*Source!I108*DO95,7)</f>
        <v>0</v>
      </c>
      <c r="CX95">
        <f>ROUND(Y95*Source!I108,7)</f>
        <v>0.3</v>
      </c>
      <c r="CY95">
        <f t="shared" si="36"/>
        <v>4.5199999999999996</v>
      </c>
      <c r="CZ95">
        <f t="shared" si="37"/>
        <v>1.02</v>
      </c>
      <c r="DA95">
        <f t="shared" si="38"/>
        <v>4.43</v>
      </c>
      <c r="DB95">
        <f t="shared" si="24"/>
        <v>0.1</v>
      </c>
      <c r="DC95">
        <f t="shared" si="25"/>
        <v>0</v>
      </c>
      <c r="DD95" t="s">
        <v>3</v>
      </c>
      <c r="DE95" t="s">
        <v>3</v>
      </c>
      <c r="DF95">
        <f t="shared" si="34"/>
        <v>0</v>
      </c>
      <c r="DG95">
        <f t="shared" si="39"/>
        <v>2</v>
      </c>
      <c r="DH95">
        <f t="shared" si="40"/>
        <v>0</v>
      </c>
      <c r="DI95">
        <f t="shared" si="35"/>
        <v>0</v>
      </c>
      <c r="DJ95">
        <f t="shared" si="41"/>
        <v>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ROW(Source!A108)</f>
        <v>108</v>
      </c>
      <c r="B96">
        <v>64871558</v>
      </c>
      <c r="C96">
        <v>64872091</v>
      </c>
      <c r="D96">
        <v>29174863</v>
      </c>
      <c r="E96">
        <v>1</v>
      </c>
      <c r="F96">
        <v>1</v>
      </c>
      <c r="G96">
        <v>1</v>
      </c>
      <c r="H96">
        <v>2</v>
      </c>
      <c r="I96" t="s">
        <v>389</v>
      </c>
      <c r="J96" t="s">
        <v>390</v>
      </c>
      <c r="K96" t="s">
        <v>391</v>
      </c>
      <c r="L96">
        <v>1368</v>
      </c>
      <c r="N96">
        <v>1011</v>
      </c>
      <c r="O96" t="s">
        <v>313</v>
      </c>
      <c r="P96" t="s">
        <v>313</v>
      </c>
      <c r="Q96">
        <v>1</v>
      </c>
      <c r="W96">
        <v>0</v>
      </c>
      <c r="X96">
        <v>1005174138</v>
      </c>
      <c r="Y96">
        <f t="shared" si="23"/>
        <v>1.55</v>
      </c>
      <c r="AA96">
        <v>0</v>
      </c>
      <c r="AB96">
        <v>21.37</v>
      </c>
      <c r="AC96">
        <v>0</v>
      </c>
      <c r="AD96">
        <v>0</v>
      </c>
      <c r="AE96">
        <v>0</v>
      </c>
      <c r="AF96">
        <v>12.14</v>
      </c>
      <c r="AG96">
        <v>0</v>
      </c>
      <c r="AH96">
        <v>0</v>
      </c>
      <c r="AI96">
        <v>1</v>
      </c>
      <c r="AJ96">
        <v>1.76</v>
      </c>
      <c r="AK96">
        <v>50.93</v>
      </c>
      <c r="AL96">
        <v>1</v>
      </c>
      <c r="AM96">
        <v>2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1.55</v>
      </c>
      <c r="AU96" t="s">
        <v>3</v>
      </c>
      <c r="AV96">
        <v>0</v>
      </c>
      <c r="AW96">
        <v>2</v>
      </c>
      <c r="AX96">
        <v>64872111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ROUND(Y96*Source!I108*DO96,7)</f>
        <v>0</v>
      </c>
      <c r="CX96">
        <f>ROUND(Y96*Source!I108,7)</f>
        <v>4.6500000000000004</v>
      </c>
      <c r="CY96">
        <f t="shared" si="36"/>
        <v>21.37</v>
      </c>
      <c r="CZ96">
        <f t="shared" si="37"/>
        <v>12.14</v>
      </c>
      <c r="DA96">
        <f t="shared" si="38"/>
        <v>1.76</v>
      </c>
      <c r="DB96">
        <f t="shared" si="24"/>
        <v>18.82</v>
      </c>
      <c r="DC96">
        <f t="shared" si="25"/>
        <v>0</v>
      </c>
      <c r="DD96" t="s">
        <v>3</v>
      </c>
      <c r="DE96" t="s">
        <v>3</v>
      </c>
      <c r="DF96">
        <f t="shared" si="34"/>
        <v>0</v>
      </c>
      <c r="DG96">
        <f t="shared" si="39"/>
        <v>98</v>
      </c>
      <c r="DH96">
        <f t="shared" si="40"/>
        <v>0</v>
      </c>
      <c r="DI96">
        <f t="shared" si="35"/>
        <v>0</v>
      </c>
      <c r="DJ96">
        <f t="shared" si="41"/>
        <v>98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ROW(Source!A108)</f>
        <v>108</v>
      </c>
      <c r="B97">
        <v>64871558</v>
      </c>
      <c r="C97">
        <v>64872091</v>
      </c>
      <c r="D97">
        <v>29174908</v>
      </c>
      <c r="E97">
        <v>1</v>
      </c>
      <c r="F97">
        <v>1</v>
      </c>
      <c r="G97">
        <v>1</v>
      </c>
      <c r="H97">
        <v>2</v>
      </c>
      <c r="I97" t="s">
        <v>392</v>
      </c>
      <c r="J97" t="s">
        <v>393</v>
      </c>
      <c r="K97" t="s">
        <v>394</v>
      </c>
      <c r="L97">
        <v>1368</v>
      </c>
      <c r="N97">
        <v>1011</v>
      </c>
      <c r="O97" t="s">
        <v>313</v>
      </c>
      <c r="P97" t="s">
        <v>313</v>
      </c>
      <c r="Q97">
        <v>1</v>
      </c>
      <c r="W97">
        <v>0</v>
      </c>
      <c r="X97">
        <v>649387886</v>
      </c>
      <c r="Y97">
        <f t="shared" si="23"/>
        <v>1.29</v>
      </c>
      <c r="AA97">
        <v>0</v>
      </c>
      <c r="AB97">
        <v>18.8</v>
      </c>
      <c r="AC97">
        <v>0</v>
      </c>
      <c r="AD97">
        <v>0</v>
      </c>
      <c r="AE97">
        <v>0</v>
      </c>
      <c r="AF97">
        <v>10.62</v>
      </c>
      <c r="AG97">
        <v>0</v>
      </c>
      <c r="AH97">
        <v>0</v>
      </c>
      <c r="AI97">
        <v>1</v>
      </c>
      <c r="AJ97">
        <v>1.77</v>
      </c>
      <c r="AK97">
        <v>50.93</v>
      </c>
      <c r="AL97">
        <v>1</v>
      </c>
      <c r="AM97">
        <v>2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1.29</v>
      </c>
      <c r="AU97" t="s">
        <v>3</v>
      </c>
      <c r="AV97">
        <v>0</v>
      </c>
      <c r="AW97">
        <v>2</v>
      </c>
      <c r="AX97">
        <v>64872112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ROUND(Y97*Source!I108*DO97,7)</f>
        <v>0</v>
      </c>
      <c r="CX97">
        <f>ROUND(Y97*Source!I108,7)</f>
        <v>3.87</v>
      </c>
      <c r="CY97">
        <f t="shared" si="36"/>
        <v>18.8</v>
      </c>
      <c r="CZ97">
        <f t="shared" si="37"/>
        <v>10.62</v>
      </c>
      <c r="DA97">
        <f t="shared" si="38"/>
        <v>1.77</v>
      </c>
      <c r="DB97">
        <f t="shared" si="24"/>
        <v>13.7</v>
      </c>
      <c r="DC97">
        <f t="shared" si="25"/>
        <v>0</v>
      </c>
      <c r="DD97" t="s">
        <v>3</v>
      </c>
      <c r="DE97" t="s">
        <v>3</v>
      </c>
      <c r="DF97">
        <f t="shared" si="34"/>
        <v>0</v>
      </c>
      <c r="DG97">
        <f t="shared" si="39"/>
        <v>74</v>
      </c>
      <c r="DH97">
        <f t="shared" si="40"/>
        <v>0</v>
      </c>
      <c r="DI97">
        <f t="shared" si="35"/>
        <v>0</v>
      </c>
      <c r="DJ97">
        <f t="shared" si="41"/>
        <v>74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ROW(Source!A108)</f>
        <v>108</v>
      </c>
      <c r="B98">
        <v>64871558</v>
      </c>
      <c r="C98">
        <v>64872091</v>
      </c>
      <c r="D98">
        <v>29112559</v>
      </c>
      <c r="E98">
        <v>1</v>
      </c>
      <c r="F98">
        <v>1</v>
      </c>
      <c r="G98">
        <v>1</v>
      </c>
      <c r="H98">
        <v>3</v>
      </c>
      <c r="I98" t="s">
        <v>395</v>
      </c>
      <c r="J98" t="s">
        <v>396</v>
      </c>
      <c r="K98" t="s">
        <v>397</v>
      </c>
      <c r="L98">
        <v>1035</v>
      </c>
      <c r="N98">
        <v>1013</v>
      </c>
      <c r="O98" t="s">
        <v>398</v>
      </c>
      <c r="P98" t="s">
        <v>398</v>
      </c>
      <c r="Q98">
        <v>1</v>
      </c>
      <c r="W98">
        <v>0</v>
      </c>
      <c r="X98">
        <v>9674302</v>
      </c>
      <c r="Y98">
        <f t="shared" si="23"/>
        <v>1</v>
      </c>
      <c r="AA98">
        <v>57.95</v>
      </c>
      <c r="AB98">
        <v>0</v>
      </c>
      <c r="AC98">
        <v>0</v>
      </c>
      <c r="AD98">
        <v>0</v>
      </c>
      <c r="AE98">
        <v>25.53</v>
      </c>
      <c r="AF98">
        <v>0</v>
      </c>
      <c r="AG98">
        <v>0</v>
      </c>
      <c r="AH98">
        <v>0</v>
      </c>
      <c r="AI98">
        <v>2.27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1</v>
      </c>
      <c r="AU98" t="s">
        <v>3</v>
      </c>
      <c r="AV98">
        <v>0</v>
      </c>
      <c r="AW98">
        <v>2</v>
      </c>
      <c r="AX98">
        <v>64872113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ROUND(Y98*Source!I108,7)</f>
        <v>3</v>
      </c>
      <c r="CY98">
        <f>AA98</f>
        <v>57.95</v>
      </c>
      <c r="CZ98">
        <f>AE98</f>
        <v>25.53</v>
      </c>
      <c r="DA98">
        <f>AI98</f>
        <v>2.27</v>
      </c>
      <c r="DB98">
        <f t="shared" si="24"/>
        <v>25.53</v>
      </c>
      <c r="DC98">
        <f t="shared" si="25"/>
        <v>0</v>
      </c>
      <c r="DD98" t="s">
        <v>3</v>
      </c>
      <c r="DE98" t="s">
        <v>3</v>
      </c>
      <c r="DF98">
        <f>ROUND(ROUND(AE98*AI98,0)*CX98,0)</f>
        <v>174</v>
      </c>
      <c r="DG98">
        <f>ROUND(ROUND(AF98,0)*CX98,0)</f>
        <v>0</v>
      </c>
      <c r="DH98">
        <f>ROUND(ROUND(AG98,0)*CX98,0)</f>
        <v>0</v>
      </c>
      <c r="DI98">
        <f t="shared" si="35"/>
        <v>0</v>
      </c>
      <c r="DJ98">
        <f>DF98</f>
        <v>174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ROW(Source!A108)</f>
        <v>108</v>
      </c>
      <c r="B99">
        <v>64871558</v>
      </c>
      <c r="C99">
        <v>64872091</v>
      </c>
      <c r="D99">
        <v>29107682</v>
      </c>
      <c r="E99">
        <v>1</v>
      </c>
      <c r="F99">
        <v>1</v>
      </c>
      <c r="G99">
        <v>1</v>
      </c>
      <c r="H99">
        <v>3</v>
      </c>
      <c r="I99" t="s">
        <v>399</v>
      </c>
      <c r="J99" t="s">
        <v>400</v>
      </c>
      <c r="K99" t="s">
        <v>401</v>
      </c>
      <c r="L99">
        <v>1346</v>
      </c>
      <c r="N99">
        <v>1009</v>
      </c>
      <c r="O99" t="s">
        <v>329</v>
      </c>
      <c r="P99" t="s">
        <v>329</v>
      </c>
      <c r="Q99">
        <v>1</v>
      </c>
      <c r="W99">
        <v>0</v>
      </c>
      <c r="X99">
        <v>1383810094</v>
      </c>
      <c r="Y99">
        <f t="shared" si="23"/>
        <v>0.05</v>
      </c>
      <c r="AA99">
        <v>328.62</v>
      </c>
      <c r="AB99">
        <v>0</v>
      </c>
      <c r="AC99">
        <v>0</v>
      </c>
      <c r="AD99">
        <v>0</v>
      </c>
      <c r="AE99">
        <v>38.89</v>
      </c>
      <c r="AF99">
        <v>0</v>
      </c>
      <c r="AG99">
        <v>0</v>
      </c>
      <c r="AH99">
        <v>0</v>
      </c>
      <c r="AI99">
        <v>8.4499999999999993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0.05</v>
      </c>
      <c r="AU99" t="s">
        <v>3</v>
      </c>
      <c r="AV99">
        <v>0</v>
      </c>
      <c r="AW99">
        <v>2</v>
      </c>
      <c r="AX99">
        <v>64872114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ROUND(Y99*Source!I108,7)</f>
        <v>0.15</v>
      </c>
      <c r="CY99">
        <f>AA99</f>
        <v>328.62</v>
      </c>
      <c r="CZ99">
        <f>AE99</f>
        <v>38.89</v>
      </c>
      <c r="DA99">
        <f>AI99</f>
        <v>8.4499999999999993</v>
      </c>
      <c r="DB99">
        <f t="shared" si="24"/>
        <v>1.94</v>
      </c>
      <c r="DC99">
        <f t="shared" si="25"/>
        <v>0</v>
      </c>
      <c r="DD99" t="s">
        <v>3</v>
      </c>
      <c r="DE99" t="s">
        <v>3</v>
      </c>
      <c r="DF99">
        <f>ROUND(ROUND(AE99*AI99,0)*CX99,0)</f>
        <v>49</v>
      </c>
      <c r="DG99">
        <f>ROUND(ROUND(AF99,0)*CX99,0)</f>
        <v>0</v>
      </c>
      <c r="DH99">
        <f>ROUND(ROUND(AG99,0)*CX99,0)</f>
        <v>0</v>
      </c>
      <c r="DI99">
        <f t="shared" si="35"/>
        <v>0</v>
      </c>
      <c r="DJ99">
        <f>DF99</f>
        <v>49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ROW(Source!A108)</f>
        <v>108</v>
      </c>
      <c r="B100">
        <v>64871558</v>
      </c>
      <c r="C100">
        <v>64872091</v>
      </c>
      <c r="D100">
        <v>29171808</v>
      </c>
      <c r="E100">
        <v>1</v>
      </c>
      <c r="F100">
        <v>1</v>
      </c>
      <c r="G100">
        <v>1</v>
      </c>
      <c r="H100">
        <v>3</v>
      </c>
      <c r="I100" t="s">
        <v>336</v>
      </c>
      <c r="J100" t="s">
        <v>337</v>
      </c>
      <c r="K100" t="s">
        <v>338</v>
      </c>
      <c r="L100">
        <v>1374</v>
      </c>
      <c r="N100">
        <v>1013</v>
      </c>
      <c r="O100" t="s">
        <v>339</v>
      </c>
      <c r="P100" t="s">
        <v>339</v>
      </c>
      <c r="Q100">
        <v>1</v>
      </c>
      <c r="W100">
        <v>0</v>
      </c>
      <c r="X100">
        <v>-915781824</v>
      </c>
      <c r="Y100">
        <f t="shared" si="23"/>
        <v>1.17</v>
      </c>
      <c r="AA100">
        <v>9.66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9.66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1.17</v>
      </c>
      <c r="AU100" t="s">
        <v>3</v>
      </c>
      <c r="AV100">
        <v>0</v>
      </c>
      <c r="AW100">
        <v>2</v>
      </c>
      <c r="AX100">
        <v>64872115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ROUND(Y100*Source!I108,7)</f>
        <v>3.51</v>
      </c>
      <c r="CY100">
        <f>AA100</f>
        <v>9.66</v>
      </c>
      <c r="CZ100">
        <f>AE100</f>
        <v>1</v>
      </c>
      <c r="DA100">
        <f>AI100</f>
        <v>9.66</v>
      </c>
      <c r="DB100">
        <f t="shared" si="24"/>
        <v>1.17</v>
      </c>
      <c r="DC100">
        <f t="shared" si="25"/>
        <v>0</v>
      </c>
      <c r="DD100" t="s">
        <v>3</v>
      </c>
      <c r="DE100" t="s">
        <v>3</v>
      </c>
      <c r="DF100">
        <f>ROUND(ROUND(AE100*AI100,0)*CX100,0)</f>
        <v>35</v>
      </c>
      <c r="DG100">
        <f>ROUND(ROUND(AF100,0)*CX100,0)</f>
        <v>0</v>
      </c>
      <c r="DH100">
        <f>ROUND(ROUND(AG100,0)*CX100,0)</f>
        <v>0</v>
      </c>
      <c r="DI100">
        <f t="shared" si="35"/>
        <v>0</v>
      </c>
      <c r="DJ100">
        <f>DF100</f>
        <v>35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ROW(Source!A111)</f>
        <v>111</v>
      </c>
      <c r="B101">
        <v>64871560</v>
      </c>
      <c r="C101">
        <v>64872117</v>
      </c>
      <c r="D101">
        <v>29365789</v>
      </c>
      <c r="E101">
        <v>1</v>
      </c>
      <c r="F101">
        <v>1</v>
      </c>
      <c r="G101">
        <v>1</v>
      </c>
      <c r="H101">
        <v>1</v>
      </c>
      <c r="I101" t="s">
        <v>402</v>
      </c>
      <c r="J101" t="s">
        <v>3</v>
      </c>
      <c r="K101" t="s">
        <v>403</v>
      </c>
      <c r="L101">
        <v>1369</v>
      </c>
      <c r="N101">
        <v>1013</v>
      </c>
      <c r="O101" t="s">
        <v>307</v>
      </c>
      <c r="P101" t="s">
        <v>307</v>
      </c>
      <c r="Q101">
        <v>1</v>
      </c>
      <c r="W101">
        <v>0</v>
      </c>
      <c r="X101">
        <v>-857382621</v>
      </c>
      <c r="Y101">
        <f t="shared" si="23"/>
        <v>3.38</v>
      </c>
      <c r="AA101">
        <v>0</v>
      </c>
      <c r="AB101">
        <v>0</v>
      </c>
      <c r="AC101">
        <v>0</v>
      </c>
      <c r="AD101">
        <v>8.5299999999999994</v>
      </c>
      <c r="AE101">
        <v>0</v>
      </c>
      <c r="AF101">
        <v>0</v>
      </c>
      <c r="AG101">
        <v>0</v>
      </c>
      <c r="AH101">
        <v>8.5299999999999994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3.38</v>
      </c>
      <c r="AU101" t="s">
        <v>3</v>
      </c>
      <c r="AV101">
        <v>1</v>
      </c>
      <c r="AW101">
        <v>2</v>
      </c>
      <c r="AX101">
        <v>64872127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ROUND(AT101*Source!I111*AH101*AL101,0)</f>
        <v>86</v>
      </c>
      <c r="CV101">
        <f>ROUND(Y101*Source!I111,7)</f>
        <v>10.14</v>
      </c>
      <c r="CW101">
        <v>0</v>
      </c>
      <c r="CX101">
        <f>ROUND(Y101*Source!I111,7)</f>
        <v>10.14</v>
      </c>
      <c r="CY101">
        <f>AD101</f>
        <v>8.5299999999999994</v>
      </c>
      <c r="CZ101">
        <f>AH101</f>
        <v>8.5299999999999994</v>
      </c>
      <c r="DA101">
        <f>AL101</f>
        <v>1</v>
      </c>
      <c r="DB101">
        <f t="shared" si="24"/>
        <v>28.83</v>
      </c>
      <c r="DC101">
        <f t="shared" si="25"/>
        <v>0</v>
      </c>
      <c r="DD101" t="s">
        <v>3</v>
      </c>
      <c r="DE101" t="s">
        <v>3</v>
      </c>
      <c r="DF101">
        <f t="shared" ref="DF101:DF107" si="42">ROUND(ROUND(AE101,2)*CX101,2)</f>
        <v>0</v>
      </c>
      <c r="DG101">
        <f t="shared" ref="DG101:DG107" si="43">ROUND(ROUND(AF101,2)*CX101,2)</f>
        <v>0</v>
      </c>
      <c r="DH101">
        <f t="shared" ref="DH101:DH107" si="44">ROUND(ROUND(AG101,2)*CX101,2)</f>
        <v>0</v>
      </c>
      <c r="DI101">
        <f t="shared" ref="DI101:DI107" si="45">ROUND(ROUND(AH101,2)*CX101,2)</f>
        <v>86.49</v>
      </c>
      <c r="DJ101">
        <f>DI101</f>
        <v>86.49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ROW(Source!A111)</f>
        <v>111</v>
      </c>
      <c r="B102">
        <v>64871560</v>
      </c>
      <c r="C102">
        <v>64872117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91</v>
      </c>
      <c r="J102" t="s">
        <v>3</v>
      </c>
      <c r="K102" t="s">
        <v>308</v>
      </c>
      <c r="L102">
        <v>608254</v>
      </c>
      <c r="N102">
        <v>1013</v>
      </c>
      <c r="O102" t="s">
        <v>309</v>
      </c>
      <c r="P102" t="s">
        <v>309</v>
      </c>
      <c r="Q102">
        <v>1</v>
      </c>
      <c r="W102">
        <v>0</v>
      </c>
      <c r="X102">
        <v>-185737400</v>
      </c>
      <c r="Y102">
        <f t="shared" si="23"/>
        <v>0.13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0.13</v>
      </c>
      <c r="AU102" t="s">
        <v>3</v>
      </c>
      <c r="AV102">
        <v>2</v>
      </c>
      <c r="AW102">
        <v>2</v>
      </c>
      <c r="AX102">
        <v>64872128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ROUND(Y102*Source!I111,7)</f>
        <v>0.39</v>
      </c>
      <c r="CY102">
        <f>AD102</f>
        <v>0</v>
      </c>
      <c r="CZ102">
        <f>AH102</f>
        <v>0</v>
      </c>
      <c r="DA102">
        <f>AL102</f>
        <v>1</v>
      </c>
      <c r="DB102">
        <f t="shared" si="24"/>
        <v>0</v>
      </c>
      <c r="DC102">
        <f t="shared" si="25"/>
        <v>0</v>
      </c>
      <c r="DD102" t="s">
        <v>3</v>
      </c>
      <c r="DE102" t="s">
        <v>3</v>
      </c>
      <c r="DF102">
        <f t="shared" si="42"/>
        <v>0</v>
      </c>
      <c r="DG102">
        <f t="shared" si="43"/>
        <v>0</v>
      </c>
      <c r="DH102">
        <f t="shared" si="44"/>
        <v>0</v>
      </c>
      <c r="DI102">
        <f t="shared" si="45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ROW(Source!A111)</f>
        <v>111</v>
      </c>
      <c r="B103">
        <v>64871560</v>
      </c>
      <c r="C103">
        <v>64872117</v>
      </c>
      <c r="D103">
        <v>29172479</v>
      </c>
      <c r="E103">
        <v>1</v>
      </c>
      <c r="F103">
        <v>1</v>
      </c>
      <c r="G103">
        <v>1</v>
      </c>
      <c r="H103">
        <v>2</v>
      </c>
      <c r="I103" t="s">
        <v>404</v>
      </c>
      <c r="J103" t="s">
        <v>405</v>
      </c>
      <c r="K103" t="s">
        <v>406</v>
      </c>
      <c r="L103">
        <v>1368</v>
      </c>
      <c r="N103">
        <v>1011</v>
      </c>
      <c r="O103" t="s">
        <v>313</v>
      </c>
      <c r="P103" t="s">
        <v>313</v>
      </c>
      <c r="Q103">
        <v>1</v>
      </c>
      <c r="W103">
        <v>0</v>
      </c>
      <c r="X103">
        <v>1549832887</v>
      </c>
      <c r="Y103">
        <f t="shared" si="23"/>
        <v>0.13</v>
      </c>
      <c r="AA103">
        <v>0</v>
      </c>
      <c r="AB103">
        <v>99.89</v>
      </c>
      <c r="AC103">
        <v>10.06</v>
      </c>
      <c r="AD103">
        <v>0</v>
      </c>
      <c r="AE103">
        <v>0</v>
      </c>
      <c r="AF103">
        <v>99.89</v>
      </c>
      <c r="AG103">
        <v>10.06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0.13</v>
      </c>
      <c r="AU103" t="s">
        <v>3</v>
      </c>
      <c r="AV103">
        <v>0</v>
      </c>
      <c r="AW103">
        <v>2</v>
      </c>
      <c r="AX103">
        <v>64872129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ROUND(Y103*Source!I111*DO103,7)</f>
        <v>0</v>
      </c>
      <c r="CX103">
        <f>ROUND(Y103*Source!I111,7)</f>
        <v>0.39</v>
      </c>
      <c r="CY103">
        <f>AB103</f>
        <v>99.89</v>
      </c>
      <c r="CZ103">
        <f>AF103</f>
        <v>99.89</v>
      </c>
      <c r="DA103">
        <f>AJ103</f>
        <v>1</v>
      </c>
      <c r="DB103">
        <f t="shared" si="24"/>
        <v>12.99</v>
      </c>
      <c r="DC103">
        <f t="shared" si="25"/>
        <v>1.31</v>
      </c>
      <c r="DD103" t="s">
        <v>3</v>
      </c>
      <c r="DE103" t="s">
        <v>3</v>
      </c>
      <c r="DF103">
        <f t="shared" si="42"/>
        <v>0</v>
      </c>
      <c r="DG103">
        <f t="shared" si="43"/>
        <v>38.96</v>
      </c>
      <c r="DH103">
        <f t="shared" si="44"/>
        <v>3.92</v>
      </c>
      <c r="DI103">
        <f t="shared" si="45"/>
        <v>0</v>
      </c>
      <c r="DJ103">
        <f>DG103</f>
        <v>38.96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ROW(Source!A111)</f>
        <v>111</v>
      </c>
      <c r="B104">
        <v>64871560</v>
      </c>
      <c r="C104">
        <v>64872117</v>
      </c>
      <c r="D104">
        <v>29110405</v>
      </c>
      <c r="E104">
        <v>1</v>
      </c>
      <c r="F104">
        <v>1</v>
      </c>
      <c r="G104">
        <v>1</v>
      </c>
      <c r="H104">
        <v>3</v>
      </c>
      <c r="I104" t="s">
        <v>407</v>
      </c>
      <c r="J104" t="s">
        <v>408</v>
      </c>
      <c r="K104" t="s">
        <v>409</v>
      </c>
      <c r="L104">
        <v>1348</v>
      </c>
      <c r="N104">
        <v>1009</v>
      </c>
      <c r="O104" t="s">
        <v>351</v>
      </c>
      <c r="P104" t="s">
        <v>351</v>
      </c>
      <c r="Q104">
        <v>1000</v>
      </c>
      <c r="W104">
        <v>0</v>
      </c>
      <c r="X104">
        <v>-26118422</v>
      </c>
      <c r="Y104">
        <f t="shared" ref="Y104:Y135" si="46">AT104</f>
        <v>4.0000000000000003E-5</v>
      </c>
      <c r="AA104">
        <v>26932.43</v>
      </c>
      <c r="AB104">
        <v>0</v>
      </c>
      <c r="AC104">
        <v>0</v>
      </c>
      <c r="AD104">
        <v>0</v>
      </c>
      <c r="AE104">
        <v>26932.43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4.0000000000000003E-5</v>
      </c>
      <c r="AU104" t="s">
        <v>3</v>
      </c>
      <c r="AV104">
        <v>0</v>
      </c>
      <c r="AW104">
        <v>2</v>
      </c>
      <c r="AX104">
        <v>64872130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ROUND(Y104*Source!I111,7)</f>
        <v>1.2E-4</v>
      </c>
      <c r="CY104">
        <f>AA104</f>
        <v>26932.43</v>
      </c>
      <c r="CZ104">
        <f>AE104</f>
        <v>26932.43</v>
      </c>
      <c r="DA104">
        <f>AI104</f>
        <v>1</v>
      </c>
      <c r="DB104">
        <f t="shared" ref="DB104:DB135" si="47">ROUND(ROUND(AT104*CZ104,2),2)</f>
        <v>1.08</v>
      </c>
      <c r="DC104">
        <f t="shared" ref="DC104:DC135" si="48">ROUND(ROUND(AT104*AG104,2),2)</f>
        <v>0</v>
      </c>
      <c r="DD104" t="s">
        <v>3</v>
      </c>
      <c r="DE104" t="s">
        <v>3</v>
      </c>
      <c r="DF104">
        <f t="shared" si="42"/>
        <v>3.23</v>
      </c>
      <c r="DG104">
        <f t="shared" si="43"/>
        <v>0</v>
      </c>
      <c r="DH104">
        <f t="shared" si="44"/>
        <v>0</v>
      </c>
      <c r="DI104">
        <f t="shared" si="45"/>
        <v>0</v>
      </c>
      <c r="DJ104">
        <f>DF104</f>
        <v>3.23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ROW(Source!A111)</f>
        <v>111</v>
      </c>
      <c r="B105">
        <v>64871560</v>
      </c>
      <c r="C105">
        <v>64872117</v>
      </c>
      <c r="D105">
        <v>29113672</v>
      </c>
      <c r="E105">
        <v>1</v>
      </c>
      <c r="F105">
        <v>1</v>
      </c>
      <c r="G105">
        <v>1</v>
      </c>
      <c r="H105">
        <v>3</v>
      </c>
      <c r="I105" t="s">
        <v>410</v>
      </c>
      <c r="J105" t="s">
        <v>411</v>
      </c>
      <c r="K105" t="s">
        <v>412</v>
      </c>
      <c r="L105">
        <v>1348</v>
      </c>
      <c r="N105">
        <v>1009</v>
      </c>
      <c r="O105" t="s">
        <v>351</v>
      </c>
      <c r="P105" t="s">
        <v>351</v>
      </c>
      <c r="Q105">
        <v>1000</v>
      </c>
      <c r="W105">
        <v>0</v>
      </c>
      <c r="X105">
        <v>11437735</v>
      </c>
      <c r="Y105">
        <f t="shared" si="46"/>
        <v>8.8999999999999995E-4</v>
      </c>
      <c r="AA105">
        <v>3898.66</v>
      </c>
      <c r="AB105">
        <v>0</v>
      </c>
      <c r="AC105">
        <v>0</v>
      </c>
      <c r="AD105">
        <v>0</v>
      </c>
      <c r="AE105">
        <v>3898.66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8.8999999999999995E-4</v>
      </c>
      <c r="AU105" t="s">
        <v>3</v>
      </c>
      <c r="AV105">
        <v>0</v>
      </c>
      <c r="AW105">
        <v>2</v>
      </c>
      <c r="AX105">
        <v>64872131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ROUND(Y105*Source!I111,7)</f>
        <v>2.6700000000000001E-3</v>
      </c>
      <c r="CY105">
        <f>AA105</f>
        <v>3898.66</v>
      </c>
      <c r="CZ105">
        <f>AE105</f>
        <v>3898.66</v>
      </c>
      <c r="DA105">
        <f>AI105</f>
        <v>1</v>
      </c>
      <c r="DB105">
        <f t="shared" si="47"/>
        <v>3.47</v>
      </c>
      <c r="DC105">
        <f t="shared" si="48"/>
        <v>0</v>
      </c>
      <c r="DD105" t="s">
        <v>3</v>
      </c>
      <c r="DE105" t="s">
        <v>3</v>
      </c>
      <c r="DF105">
        <f t="shared" si="42"/>
        <v>10.41</v>
      </c>
      <c r="DG105">
        <f t="shared" si="43"/>
        <v>0</v>
      </c>
      <c r="DH105">
        <f t="shared" si="44"/>
        <v>0</v>
      </c>
      <c r="DI105">
        <f t="shared" si="45"/>
        <v>0</v>
      </c>
      <c r="DJ105">
        <f>DF105</f>
        <v>10.41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ROW(Source!A111)</f>
        <v>111</v>
      </c>
      <c r="B106">
        <v>64871560</v>
      </c>
      <c r="C106">
        <v>64872117</v>
      </c>
      <c r="D106">
        <v>29113351</v>
      </c>
      <c r="E106">
        <v>1</v>
      </c>
      <c r="F106">
        <v>1</v>
      </c>
      <c r="G106">
        <v>1</v>
      </c>
      <c r="H106">
        <v>3</v>
      </c>
      <c r="I106" t="s">
        <v>413</v>
      </c>
      <c r="J106" t="s">
        <v>414</v>
      </c>
      <c r="K106" t="s">
        <v>415</v>
      </c>
      <c r="L106">
        <v>1348</v>
      </c>
      <c r="N106">
        <v>1009</v>
      </c>
      <c r="O106" t="s">
        <v>351</v>
      </c>
      <c r="P106" t="s">
        <v>351</v>
      </c>
      <c r="Q106">
        <v>1000</v>
      </c>
      <c r="W106">
        <v>0</v>
      </c>
      <c r="X106">
        <v>-1433683612</v>
      </c>
      <c r="Y106">
        <f t="shared" si="46"/>
        <v>3.7699999999999999E-3</v>
      </c>
      <c r="AA106">
        <v>5763</v>
      </c>
      <c r="AB106">
        <v>0</v>
      </c>
      <c r="AC106">
        <v>0</v>
      </c>
      <c r="AD106">
        <v>0</v>
      </c>
      <c r="AE106">
        <v>5763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3.7699999999999999E-3</v>
      </c>
      <c r="AU106" t="s">
        <v>3</v>
      </c>
      <c r="AV106">
        <v>0</v>
      </c>
      <c r="AW106">
        <v>2</v>
      </c>
      <c r="AX106">
        <v>64872132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ROUND(Y106*Source!I111,7)</f>
        <v>1.1310000000000001E-2</v>
      </c>
      <c r="CY106">
        <f>AA106</f>
        <v>5763</v>
      </c>
      <c r="CZ106">
        <f>AE106</f>
        <v>5763</v>
      </c>
      <c r="DA106">
        <f>AI106</f>
        <v>1</v>
      </c>
      <c r="DB106">
        <f t="shared" si="47"/>
        <v>21.73</v>
      </c>
      <c r="DC106">
        <f t="shared" si="48"/>
        <v>0</v>
      </c>
      <c r="DD106" t="s">
        <v>3</v>
      </c>
      <c r="DE106" t="s">
        <v>3</v>
      </c>
      <c r="DF106">
        <f t="shared" si="42"/>
        <v>65.180000000000007</v>
      </c>
      <c r="DG106">
        <f t="shared" si="43"/>
        <v>0</v>
      </c>
      <c r="DH106">
        <f t="shared" si="44"/>
        <v>0</v>
      </c>
      <c r="DI106">
        <f t="shared" si="45"/>
        <v>0</v>
      </c>
      <c r="DJ106">
        <f>DF106</f>
        <v>65.180000000000007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ROW(Source!A111)</f>
        <v>111</v>
      </c>
      <c r="B107">
        <v>64871560</v>
      </c>
      <c r="C107">
        <v>64872117</v>
      </c>
      <c r="D107">
        <v>29171808</v>
      </c>
      <c r="E107">
        <v>1</v>
      </c>
      <c r="F107">
        <v>1</v>
      </c>
      <c r="G107">
        <v>1</v>
      </c>
      <c r="H107">
        <v>3</v>
      </c>
      <c r="I107" t="s">
        <v>336</v>
      </c>
      <c r="J107" t="s">
        <v>337</v>
      </c>
      <c r="K107" t="s">
        <v>338</v>
      </c>
      <c r="L107">
        <v>1374</v>
      </c>
      <c r="N107">
        <v>1013</v>
      </c>
      <c r="O107" t="s">
        <v>339</v>
      </c>
      <c r="P107" t="s">
        <v>339</v>
      </c>
      <c r="Q107">
        <v>1</v>
      </c>
      <c r="W107">
        <v>0</v>
      </c>
      <c r="X107">
        <v>-915781824</v>
      </c>
      <c r="Y107">
        <f t="shared" si="46"/>
        <v>0.57999999999999996</v>
      </c>
      <c r="AA107">
        <v>1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0.57999999999999996</v>
      </c>
      <c r="AU107" t="s">
        <v>3</v>
      </c>
      <c r="AV107">
        <v>0</v>
      </c>
      <c r="AW107">
        <v>2</v>
      </c>
      <c r="AX107">
        <v>64872133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ROUND(Y107*Source!I111,7)</f>
        <v>1.74</v>
      </c>
      <c r="CY107">
        <f>AA107</f>
        <v>1</v>
      </c>
      <c r="CZ107">
        <f>AE107</f>
        <v>1</v>
      </c>
      <c r="DA107">
        <f>AI107</f>
        <v>1</v>
      </c>
      <c r="DB107">
        <f t="shared" si="47"/>
        <v>0.57999999999999996</v>
      </c>
      <c r="DC107">
        <f t="shared" si="48"/>
        <v>0</v>
      </c>
      <c r="DD107" t="s">
        <v>3</v>
      </c>
      <c r="DE107" t="s">
        <v>3</v>
      </c>
      <c r="DF107">
        <f t="shared" si="42"/>
        <v>1.74</v>
      </c>
      <c r="DG107">
        <f t="shared" si="43"/>
        <v>0</v>
      </c>
      <c r="DH107">
        <f t="shared" si="44"/>
        <v>0</v>
      </c>
      <c r="DI107">
        <f t="shared" si="45"/>
        <v>0</v>
      </c>
      <c r="DJ107">
        <f>DF107</f>
        <v>1.74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ROW(Source!A112)</f>
        <v>112</v>
      </c>
      <c r="B108">
        <v>64871558</v>
      </c>
      <c r="C108">
        <v>64872117</v>
      </c>
      <c r="D108">
        <v>29365789</v>
      </c>
      <c r="E108">
        <v>1</v>
      </c>
      <c r="F108">
        <v>1</v>
      </c>
      <c r="G108">
        <v>1</v>
      </c>
      <c r="H108">
        <v>1</v>
      </c>
      <c r="I108" t="s">
        <v>402</v>
      </c>
      <c r="J108" t="s">
        <v>3</v>
      </c>
      <c r="K108" t="s">
        <v>403</v>
      </c>
      <c r="L108">
        <v>1369</v>
      </c>
      <c r="N108">
        <v>1013</v>
      </c>
      <c r="O108" t="s">
        <v>307</v>
      </c>
      <c r="P108" t="s">
        <v>307</v>
      </c>
      <c r="Q108">
        <v>1</v>
      </c>
      <c r="W108">
        <v>0</v>
      </c>
      <c r="X108">
        <v>-857382621</v>
      </c>
      <c r="Y108">
        <f t="shared" si="46"/>
        <v>3.38</v>
      </c>
      <c r="AA108">
        <v>0</v>
      </c>
      <c r="AB108">
        <v>0</v>
      </c>
      <c r="AC108">
        <v>0</v>
      </c>
      <c r="AD108">
        <v>8.5299999999999994</v>
      </c>
      <c r="AE108">
        <v>0</v>
      </c>
      <c r="AF108">
        <v>0</v>
      </c>
      <c r="AG108">
        <v>0</v>
      </c>
      <c r="AH108">
        <v>8.5299999999999994</v>
      </c>
      <c r="AI108">
        <v>1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3.38</v>
      </c>
      <c r="AU108" t="s">
        <v>3</v>
      </c>
      <c r="AV108">
        <v>1</v>
      </c>
      <c r="AW108">
        <v>2</v>
      </c>
      <c r="AX108">
        <v>64872127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ROUND(AT108*Source!I112*AH108*AL108,0)</f>
        <v>86</v>
      </c>
      <c r="CV108">
        <f>ROUND(Y108*Source!I112,7)</f>
        <v>10.14</v>
      </c>
      <c r="CW108">
        <v>0</v>
      </c>
      <c r="CX108">
        <f>ROUND(Y108*Source!I112,7)</f>
        <v>10.14</v>
      </c>
      <c r="CY108">
        <f>AD108</f>
        <v>8.5299999999999994</v>
      </c>
      <c r="CZ108">
        <f>AH108</f>
        <v>8.5299999999999994</v>
      </c>
      <c r="DA108">
        <f>AL108</f>
        <v>1</v>
      </c>
      <c r="DB108">
        <f t="shared" si="47"/>
        <v>28.83</v>
      </c>
      <c r="DC108">
        <f t="shared" si="48"/>
        <v>0</v>
      </c>
      <c r="DD108" t="s">
        <v>3</v>
      </c>
      <c r="DE108" t="s">
        <v>3</v>
      </c>
      <c r="DF108">
        <f>ROUND(ROUND(AE108,0)*CX108,0)</f>
        <v>0</v>
      </c>
      <c r="DG108">
        <f>ROUND(ROUND(AF108,0)*CX108,0)</f>
        <v>0</v>
      </c>
      <c r="DH108">
        <f>ROUND(ROUND(AG108,0)*CX108,0)</f>
        <v>0</v>
      </c>
      <c r="DI108">
        <f t="shared" ref="DI108:DI114" si="49">ROUND(ROUND(AH108,0)*CX108,0)</f>
        <v>91</v>
      </c>
      <c r="DJ108">
        <f>DI108</f>
        <v>91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ROW(Source!A112)</f>
        <v>112</v>
      </c>
      <c r="B109">
        <v>64871558</v>
      </c>
      <c r="C109">
        <v>64872117</v>
      </c>
      <c r="D109">
        <v>121548</v>
      </c>
      <c r="E109">
        <v>1</v>
      </c>
      <c r="F109">
        <v>1</v>
      </c>
      <c r="G109">
        <v>1</v>
      </c>
      <c r="H109">
        <v>1</v>
      </c>
      <c r="I109" t="s">
        <v>91</v>
      </c>
      <c r="J109" t="s">
        <v>3</v>
      </c>
      <c r="K109" t="s">
        <v>308</v>
      </c>
      <c r="L109">
        <v>608254</v>
      </c>
      <c r="N109">
        <v>1013</v>
      </c>
      <c r="O109" t="s">
        <v>309</v>
      </c>
      <c r="P109" t="s">
        <v>309</v>
      </c>
      <c r="Q109">
        <v>1</v>
      </c>
      <c r="W109">
        <v>0</v>
      </c>
      <c r="X109">
        <v>-185737400</v>
      </c>
      <c r="Y109">
        <f t="shared" si="46"/>
        <v>0.13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5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0.13</v>
      </c>
      <c r="AU109" t="s">
        <v>3</v>
      </c>
      <c r="AV109">
        <v>2</v>
      </c>
      <c r="AW109">
        <v>2</v>
      </c>
      <c r="AX109">
        <v>64872128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ROUND(Y109*Source!I112,7)</f>
        <v>0.39</v>
      </c>
      <c r="CY109">
        <f>AD109</f>
        <v>0</v>
      </c>
      <c r="CZ109">
        <f>AH109</f>
        <v>0</v>
      </c>
      <c r="DA109">
        <f>AL109</f>
        <v>1</v>
      </c>
      <c r="DB109">
        <f t="shared" si="47"/>
        <v>0</v>
      </c>
      <c r="DC109">
        <f t="shared" si="48"/>
        <v>0</v>
      </c>
      <c r="DD109" t="s">
        <v>3</v>
      </c>
      <c r="DE109" t="s">
        <v>3</v>
      </c>
      <c r="DF109">
        <f>ROUND(ROUND(AE109,0)*CX109,0)</f>
        <v>0</v>
      </c>
      <c r="DG109">
        <f>ROUND(ROUND(AF109,0)*CX109,0)</f>
        <v>0</v>
      </c>
      <c r="DH109">
        <f>ROUND(ROUND(AG109,0)*CX109,0)</f>
        <v>0</v>
      </c>
      <c r="DI109">
        <f t="shared" si="49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ROW(Source!A112)</f>
        <v>112</v>
      </c>
      <c r="B110">
        <v>64871558</v>
      </c>
      <c r="C110">
        <v>64872117</v>
      </c>
      <c r="D110">
        <v>29172479</v>
      </c>
      <c r="E110">
        <v>1</v>
      </c>
      <c r="F110">
        <v>1</v>
      </c>
      <c r="G110">
        <v>1</v>
      </c>
      <c r="H110">
        <v>2</v>
      </c>
      <c r="I110" t="s">
        <v>404</v>
      </c>
      <c r="J110" t="s">
        <v>405</v>
      </c>
      <c r="K110" t="s">
        <v>406</v>
      </c>
      <c r="L110">
        <v>1368</v>
      </c>
      <c r="N110">
        <v>1011</v>
      </c>
      <c r="O110" t="s">
        <v>313</v>
      </c>
      <c r="P110" t="s">
        <v>313</v>
      </c>
      <c r="Q110">
        <v>1</v>
      </c>
      <c r="W110">
        <v>0</v>
      </c>
      <c r="X110">
        <v>1549832887</v>
      </c>
      <c r="Y110">
        <f t="shared" si="46"/>
        <v>0.13</v>
      </c>
      <c r="AA110">
        <v>0</v>
      </c>
      <c r="AB110">
        <v>1211.67</v>
      </c>
      <c r="AC110">
        <v>512.36</v>
      </c>
      <c r="AD110">
        <v>0</v>
      </c>
      <c r="AE110">
        <v>0</v>
      </c>
      <c r="AF110">
        <v>99.89</v>
      </c>
      <c r="AG110">
        <v>10.06</v>
      </c>
      <c r="AH110">
        <v>0</v>
      </c>
      <c r="AI110">
        <v>1</v>
      </c>
      <c r="AJ110">
        <v>12.13</v>
      </c>
      <c r="AK110">
        <v>50.93</v>
      </c>
      <c r="AL110">
        <v>1</v>
      </c>
      <c r="AM110">
        <v>2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0.13</v>
      </c>
      <c r="AU110" t="s">
        <v>3</v>
      </c>
      <c r="AV110">
        <v>0</v>
      </c>
      <c r="AW110">
        <v>2</v>
      </c>
      <c r="AX110">
        <v>64872129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ROUND(Y110*Source!I112*DO110,7)</f>
        <v>0</v>
      </c>
      <c r="CX110">
        <f>ROUND(Y110*Source!I112,7)</f>
        <v>0.39</v>
      </c>
      <c r="CY110">
        <f>AB110</f>
        <v>1211.67</v>
      </c>
      <c r="CZ110">
        <f>AF110</f>
        <v>99.89</v>
      </c>
      <c r="DA110">
        <f>AJ110</f>
        <v>12.13</v>
      </c>
      <c r="DB110">
        <f t="shared" si="47"/>
        <v>12.99</v>
      </c>
      <c r="DC110">
        <f t="shared" si="48"/>
        <v>1.31</v>
      </c>
      <c r="DD110" t="s">
        <v>3</v>
      </c>
      <c r="DE110" t="s">
        <v>3</v>
      </c>
      <c r="DF110">
        <f>ROUND(ROUND(AE110,0)*CX110,0)</f>
        <v>0</v>
      </c>
      <c r="DG110">
        <f>ROUND(ROUND(AF110*AJ110,0)*CX110,0)</f>
        <v>473</v>
      </c>
      <c r="DH110">
        <f>ROUND(ROUND(AG110*AK110,0)*CX110,0)</f>
        <v>200</v>
      </c>
      <c r="DI110">
        <f t="shared" si="49"/>
        <v>0</v>
      </c>
      <c r="DJ110">
        <f>DG110</f>
        <v>473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ROW(Source!A112)</f>
        <v>112</v>
      </c>
      <c r="B111">
        <v>64871558</v>
      </c>
      <c r="C111">
        <v>64872117</v>
      </c>
      <c r="D111">
        <v>29110405</v>
      </c>
      <c r="E111">
        <v>1</v>
      </c>
      <c r="F111">
        <v>1</v>
      </c>
      <c r="G111">
        <v>1</v>
      </c>
      <c r="H111">
        <v>3</v>
      </c>
      <c r="I111" t="s">
        <v>407</v>
      </c>
      <c r="J111" t="s">
        <v>408</v>
      </c>
      <c r="K111" t="s">
        <v>409</v>
      </c>
      <c r="L111">
        <v>1348</v>
      </c>
      <c r="N111">
        <v>1009</v>
      </c>
      <c r="O111" t="s">
        <v>351</v>
      </c>
      <c r="P111" t="s">
        <v>351</v>
      </c>
      <c r="Q111">
        <v>1000</v>
      </c>
      <c r="W111">
        <v>0</v>
      </c>
      <c r="X111">
        <v>-26118422</v>
      </c>
      <c r="Y111">
        <f t="shared" si="46"/>
        <v>4.0000000000000003E-5</v>
      </c>
      <c r="AA111">
        <v>106921.75</v>
      </c>
      <c r="AB111">
        <v>0</v>
      </c>
      <c r="AC111">
        <v>0</v>
      </c>
      <c r="AD111">
        <v>0</v>
      </c>
      <c r="AE111">
        <v>26932.43</v>
      </c>
      <c r="AF111">
        <v>0</v>
      </c>
      <c r="AG111">
        <v>0</v>
      </c>
      <c r="AH111">
        <v>0</v>
      </c>
      <c r="AI111">
        <v>3.97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4.0000000000000003E-5</v>
      </c>
      <c r="AU111" t="s">
        <v>3</v>
      </c>
      <c r="AV111">
        <v>0</v>
      </c>
      <c r="AW111">
        <v>2</v>
      </c>
      <c r="AX111">
        <v>64872130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ROUND(Y111*Source!I112,7)</f>
        <v>1.2E-4</v>
      </c>
      <c r="CY111">
        <f>AA111</f>
        <v>106921.75</v>
      </c>
      <c r="CZ111">
        <f>AE111</f>
        <v>26932.43</v>
      </c>
      <c r="DA111">
        <f>AI111</f>
        <v>3.97</v>
      </c>
      <c r="DB111">
        <f t="shared" si="47"/>
        <v>1.08</v>
      </c>
      <c r="DC111">
        <f t="shared" si="48"/>
        <v>0</v>
      </c>
      <c r="DD111" t="s">
        <v>3</v>
      </c>
      <c r="DE111" t="s">
        <v>3</v>
      </c>
      <c r="DF111">
        <f>ROUND(ROUND(AE111*AI111,0)*CX111,0)</f>
        <v>13</v>
      </c>
      <c r="DG111">
        <f>ROUND(ROUND(AF111,0)*CX111,0)</f>
        <v>0</v>
      </c>
      <c r="DH111">
        <f>ROUND(ROUND(AG111,0)*CX111,0)</f>
        <v>0</v>
      </c>
      <c r="DI111">
        <f t="shared" si="49"/>
        <v>0</v>
      </c>
      <c r="DJ111">
        <f>DF111</f>
        <v>13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ROW(Source!A112)</f>
        <v>112</v>
      </c>
      <c r="B112">
        <v>64871558</v>
      </c>
      <c r="C112">
        <v>64872117</v>
      </c>
      <c r="D112">
        <v>29113672</v>
      </c>
      <c r="E112">
        <v>1</v>
      </c>
      <c r="F112">
        <v>1</v>
      </c>
      <c r="G112">
        <v>1</v>
      </c>
      <c r="H112">
        <v>3</v>
      </c>
      <c r="I112" t="s">
        <v>410</v>
      </c>
      <c r="J112" t="s">
        <v>411</v>
      </c>
      <c r="K112" t="s">
        <v>412</v>
      </c>
      <c r="L112">
        <v>1348</v>
      </c>
      <c r="N112">
        <v>1009</v>
      </c>
      <c r="O112" t="s">
        <v>351</v>
      </c>
      <c r="P112" t="s">
        <v>351</v>
      </c>
      <c r="Q112">
        <v>1000</v>
      </c>
      <c r="W112">
        <v>0</v>
      </c>
      <c r="X112">
        <v>11437735</v>
      </c>
      <c r="Y112">
        <f t="shared" si="46"/>
        <v>8.8999999999999995E-4</v>
      </c>
      <c r="AA112">
        <v>60936.06</v>
      </c>
      <c r="AB112">
        <v>0</v>
      </c>
      <c r="AC112">
        <v>0</v>
      </c>
      <c r="AD112">
        <v>0</v>
      </c>
      <c r="AE112">
        <v>3898.66</v>
      </c>
      <c r="AF112">
        <v>0</v>
      </c>
      <c r="AG112">
        <v>0</v>
      </c>
      <c r="AH112">
        <v>0</v>
      </c>
      <c r="AI112">
        <v>15.63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8.8999999999999995E-4</v>
      </c>
      <c r="AU112" t="s">
        <v>3</v>
      </c>
      <c r="AV112">
        <v>0</v>
      </c>
      <c r="AW112">
        <v>2</v>
      </c>
      <c r="AX112">
        <v>64872131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ROUND(Y112*Source!I112,7)</f>
        <v>2.6700000000000001E-3</v>
      </c>
      <c r="CY112">
        <f>AA112</f>
        <v>60936.06</v>
      </c>
      <c r="CZ112">
        <f>AE112</f>
        <v>3898.66</v>
      </c>
      <c r="DA112">
        <f>AI112</f>
        <v>15.63</v>
      </c>
      <c r="DB112">
        <f t="shared" si="47"/>
        <v>3.47</v>
      </c>
      <c r="DC112">
        <f t="shared" si="48"/>
        <v>0</v>
      </c>
      <c r="DD112" t="s">
        <v>3</v>
      </c>
      <c r="DE112" t="s">
        <v>3</v>
      </c>
      <c r="DF112">
        <f>ROUND(ROUND(AE112*AI112,0)*CX112,0)</f>
        <v>163</v>
      </c>
      <c r="DG112">
        <f>ROUND(ROUND(AF112,0)*CX112,0)</f>
        <v>0</v>
      </c>
      <c r="DH112">
        <f>ROUND(ROUND(AG112,0)*CX112,0)</f>
        <v>0</v>
      </c>
      <c r="DI112">
        <f t="shared" si="49"/>
        <v>0</v>
      </c>
      <c r="DJ112">
        <f>DF112</f>
        <v>163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ROW(Source!A112)</f>
        <v>112</v>
      </c>
      <c r="B113">
        <v>64871558</v>
      </c>
      <c r="C113">
        <v>64872117</v>
      </c>
      <c r="D113">
        <v>29113351</v>
      </c>
      <c r="E113">
        <v>1</v>
      </c>
      <c r="F113">
        <v>1</v>
      </c>
      <c r="G113">
        <v>1</v>
      </c>
      <c r="H113">
        <v>3</v>
      </c>
      <c r="I113" t="s">
        <v>413</v>
      </c>
      <c r="J113" t="s">
        <v>414</v>
      </c>
      <c r="K113" t="s">
        <v>415</v>
      </c>
      <c r="L113">
        <v>1348</v>
      </c>
      <c r="N113">
        <v>1009</v>
      </c>
      <c r="O113" t="s">
        <v>351</v>
      </c>
      <c r="P113" t="s">
        <v>351</v>
      </c>
      <c r="Q113">
        <v>1000</v>
      </c>
      <c r="W113">
        <v>0</v>
      </c>
      <c r="X113">
        <v>-1433683612</v>
      </c>
      <c r="Y113">
        <f t="shared" si="46"/>
        <v>3.7699999999999999E-3</v>
      </c>
      <c r="AA113">
        <v>52270.41</v>
      </c>
      <c r="AB113">
        <v>0</v>
      </c>
      <c r="AC113">
        <v>0</v>
      </c>
      <c r="AD113">
        <v>0</v>
      </c>
      <c r="AE113">
        <v>5763</v>
      </c>
      <c r="AF113">
        <v>0</v>
      </c>
      <c r="AG113">
        <v>0</v>
      </c>
      <c r="AH113">
        <v>0</v>
      </c>
      <c r="AI113">
        <v>9.07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3.7699999999999999E-3</v>
      </c>
      <c r="AU113" t="s">
        <v>3</v>
      </c>
      <c r="AV113">
        <v>0</v>
      </c>
      <c r="AW113">
        <v>2</v>
      </c>
      <c r="AX113">
        <v>64872132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ROUND(Y113*Source!I112,7)</f>
        <v>1.1310000000000001E-2</v>
      </c>
      <c r="CY113">
        <f>AA113</f>
        <v>52270.41</v>
      </c>
      <c r="CZ113">
        <f>AE113</f>
        <v>5763</v>
      </c>
      <c r="DA113">
        <f>AI113</f>
        <v>9.07</v>
      </c>
      <c r="DB113">
        <f t="shared" si="47"/>
        <v>21.73</v>
      </c>
      <c r="DC113">
        <f t="shared" si="48"/>
        <v>0</v>
      </c>
      <c r="DD113" t="s">
        <v>3</v>
      </c>
      <c r="DE113" t="s">
        <v>3</v>
      </c>
      <c r="DF113">
        <f>ROUND(ROUND(AE113*AI113,0)*CX113,0)</f>
        <v>591</v>
      </c>
      <c r="DG113">
        <f>ROUND(ROUND(AF113,0)*CX113,0)</f>
        <v>0</v>
      </c>
      <c r="DH113">
        <f>ROUND(ROUND(AG113,0)*CX113,0)</f>
        <v>0</v>
      </c>
      <c r="DI113">
        <f t="shared" si="49"/>
        <v>0</v>
      </c>
      <c r="DJ113">
        <f>DF113</f>
        <v>591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ROW(Source!A112)</f>
        <v>112</v>
      </c>
      <c r="B114">
        <v>64871558</v>
      </c>
      <c r="C114">
        <v>64872117</v>
      </c>
      <c r="D114">
        <v>29171808</v>
      </c>
      <c r="E114">
        <v>1</v>
      </c>
      <c r="F114">
        <v>1</v>
      </c>
      <c r="G114">
        <v>1</v>
      </c>
      <c r="H114">
        <v>3</v>
      </c>
      <c r="I114" t="s">
        <v>336</v>
      </c>
      <c r="J114" t="s">
        <v>337</v>
      </c>
      <c r="K114" t="s">
        <v>338</v>
      </c>
      <c r="L114">
        <v>1374</v>
      </c>
      <c r="N114">
        <v>1013</v>
      </c>
      <c r="O114" t="s">
        <v>339</v>
      </c>
      <c r="P114" t="s">
        <v>339</v>
      </c>
      <c r="Q114">
        <v>1</v>
      </c>
      <c r="W114">
        <v>0</v>
      </c>
      <c r="X114">
        <v>-915781824</v>
      </c>
      <c r="Y114">
        <f t="shared" si="46"/>
        <v>0.57999999999999996</v>
      </c>
      <c r="AA114">
        <v>9.66</v>
      </c>
      <c r="AB114">
        <v>0</v>
      </c>
      <c r="AC114">
        <v>0</v>
      </c>
      <c r="AD114">
        <v>0</v>
      </c>
      <c r="AE114">
        <v>1</v>
      </c>
      <c r="AF114">
        <v>0</v>
      </c>
      <c r="AG114">
        <v>0</v>
      </c>
      <c r="AH114">
        <v>0</v>
      </c>
      <c r="AI114">
        <v>9.66</v>
      </c>
      <c r="AJ114">
        <v>1</v>
      </c>
      <c r="AK114">
        <v>1</v>
      </c>
      <c r="AL114">
        <v>1</v>
      </c>
      <c r="AM114">
        <v>5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0.57999999999999996</v>
      </c>
      <c r="AU114" t="s">
        <v>3</v>
      </c>
      <c r="AV114">
        <v>0</v>
      </c>
      <c r="AW114">
        <v>2</v>
      </c>
      <c r="AX114">
        <v>64872133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ROUND(Y114*Source!I112,7)</f>
        <v>1.74</v>
      </c>
      <c r="CY114">
        <f>AA114</f>
        <v>9.66</v>
      </c>
      <c r="CZ114">
        <f>AE114</f>
        <v>1</v>
      </c>
      <c r="DA114">
        <f>AI114</f>
        <v>9.66</v>
      </c>
      <c r="DB114">
        <f t="shared" si="47"/>
        <v>0.57999999999999996</v>
      </c>
      <c r="DC114">
        <f t="shared" si="48"/>
        <v>0</v>
      </c>
      <c r="DD114" t="s">
        <v>3</v>
      </c>
      <c r="DE114" t="s">
        <v>3</v>
      </c>
      <c r="DF114">
        <f>ROUND(ROUND(AE114*AI114,0)*CX114,0)</f>
        <v>17</v>
      </c>
      <c r="DG114">
        <f>ROUND(ROUND(AF114,0)*CX114,0)</f>
        <v>0</v>
      </c>
      <c r="DH114">
        <f>ROUND(ROUND(AG114,0)*CX114,0)</f>
        <v>0</v>
      </c>
      <c r="DI114">
        <f t="shared" si="49"/>
        <v>0</v>
      </c>
      <c r="DJ114">
        <f>DF114</f>
        <v>17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ROW(Source!A115)</f>
        <v>115</v>
      </c>
      <c r="B115">
        <v>64871560</v>
      </c>
      <c r="C115">
        <v>64872135</v>
      </c>
      <c r="D115">
        <v>29362762</v>
      </c>
      <c r="E115">
        <v>1</v>
      </c>
      <c r="F115">
        <v>1</v>
      </c>
      <c r="G115">
        <v>1</v>
      </c>
      <c r="H115">
        <v>1</v>
      </c>
      <c r="I115" t="s">
        <v>340</v>
      </c>
      <c r="J115" t="s">
        <v>3</v>
      </c>
      <c r="K115" t="s">
        <v>341</v>
      </c>
      <c r="L115">
        <v>1369</v>
      </c>
      <c r="N115">
        <v>1013</v>
      </c>
      <c r="O115" t="s">
        <v>307</v>
      </c>
      <c r="P115" t="s">
        <v>307</v>
      </c>
      <c r="Q115">
        <v>1</v>
      </c>
      <c r="W115">
        <v>0</v>
      </c>
      <c r="X115">
        <v>604758886</v>
      </c>
      <c r="Y115">
        <f t="shared" si="46"/>
        <v>2.09</v>
      </c>
      <c r="AA115">
        <v>0</v>
      </c>
      <c r="AB115">
        <v>0</v>
      </c>
      <c r="AC115">
        <v>0</v>
      </c>
      <c r="AD115">
        <v>9.6199999999999992</v>
      </c>
      <c r="AE115">
        <v>0</v>
      </c>
      <c r="AF115">
        <v>0</v>
      </c>
      <c r="AG115">
        <v>0</v>
      </c>
      <c r="AH115">
        <v>9.6199999999999992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2.09</v>
      </c>
      <c r="AU115" t="s">
        <v>3</v>
      </c>
      <c r="AV115">
        <v>1</v>
      </c>
      <c r="AW115">
        <v>2</v>
      </c>
      <c r="AX115">
        <v>64872184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ROUND(AT115*Source!I115*AH115*AL115,0)</f>
        <v>40</v>
      </c>
      <c r="CV115">
        <f>ROUND(Y115*Source!I115,7)</f>
        <v>4.18</v>
      </c>
      <c r="CW115">
        <v>0</v>
      </c>
      <c r="CX115">
        <f>ROUND(Y115*Source!I115,7)</f>
        <v>4.18</v>
      </c>
      <c r="CY115">
        <f>AD115</f>
        <v>9.6199999999999992</v>
      </c>
      <c r="CZ115">
        <f>AH115</f>
        <v>9.6199999999999992</v>
      </c>
      <c r="DA115">
        <f>AL115</f>
        <v>1</v>
      </c>
      <c r="DB115">
        <f t="shared" si="47"/>
        <v>20.11</v>
      </c>
      <c r="DC115">
        <f t="shared" si="48"/>
        <v>0</v>
      </c>
      <c r="DD115" t="s">
        <v>3</v>
      </c>
      <c r="DE115" t="s">
        <v>3</v>
      </c>
      <c r="DF115">
        <f t="shared" ref="DF115:DF129" si="50">ROUND(ROUND(AE115,2)*CX115,2)</f>
        <v>0</v>
      </c>
      <c r="DG115">
        <f t="shared" ref="DG115:DG129" si="51">ROUND(ROUND(AF115,2)*CX115,2)</f>
        <v>0</v>
      </c>
      <c r="DH115">
        <f t="shared" ref="DH115:DH129" si="52">ROUND(ROUND(AG115,2)*CX115,2)</f>
        <v>0</v>
      </c>
      <c r="DI115">
        <f t="shared" ref="DI115:DI129" si="53">ROUND(ROUND(AH115,2)*CX115,2)</f>
        <v>40.21</v>
      </c>
      <c r="DJ115">
        <f>DI115</f>
        <v>40.21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ROW(Source!A115)</f>
        <v>115</v>
      </c>
      <c r="B116">
        <v>64871560</v>
      </c>
      <c r="C116">
        <v>64872135</v>
      </c>
      <c r="D116">
        <v>29172657</v>
      </c>
      <c r="E116">
        <v>1</v>
      </c>
      <c r="F116">
        <v>1</v>
      </c>
      <c r="G116">
        <v>1</v>
      </c>
      <c r="H116">
        <v>2</v>
      </c>
      <c r="I116" t="s">
        <v>314</v>
      </c>
      <c r="J116" t="s">
        <v>315</v>
      </c>
      <c r="K116" t="s">
        <v>316</v>
      </c>
      <c r="L116">
        <v>1368</v>
      </c>
      <c r="N116">
        <v>1011</v>
      </c>
      <c r="O116" t="s">
        <v>313</v>
      </c>
      <c r="P116" t="s">
        <v>313</v>
      </c>
      <c r="Q116">
        <v>1</v>
      </c>
      <c r="W116">
        <v>0</v>
      </c>
      <c r="X116">
        <v>1474986261</v>
      </c>
      <c r="Y116">
        <f t="shared" si="46"/>
        <v>0.13</v>
      </c>
      <c r="AA116">
        <v>0</v>
      </c>
      <c r="AB116">
        <v>8.1</v>
      </c>
      <c r="AC116">
        <v>0</v>
      </c>
      <c r="AD116">
        <v>0</v>
      </c>
      <c r="AE116">
        <v>0</v>
      </c>
      <c r="AF116">
        <v>8.1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0.13</v>
      </c>
      <c r="AU116" t="s">
        <v>3</v>
      </c>
      <c r="AV116">
        <v>0</v>
      </c>
      <c r="AW116">
        <v>2</v>
      </c>
      <c r="AX116">
        <v>64872185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ROUND(Y116*Source!I115*DO116,7)</f>
        <v>0</v>
      </c>
      <c r="CX116">
        <f>ROUND(Y116*Source!I115,7)</f>
        <v>0.26</v>
      </c>
      <c r="CY116">
        <f>AB116</f>
        <v>8.1</v>
      </c>
      <c r="CZ116">
        <f>AF116</f>
        <v>8.1</v>
      </c>
      <c r="DA116">
        <f>AJ116</f>
        <v>1</v>
      </c>
      <c r="DB116">
        <f t="shared" si="47"/>
        <v>1.05</v>
      </c>
      <c r="DC116">
        <f t="shared" si="48"/>
        <v>0</v>
      </c>
      <c r="DD116" t="s">
        <v>3</v>
      </c>
      <c r="DE116" t="s">
        <v>3</v>
      </c>
      <c r="DF116">
        <f t="shared" si="50"/>
        <v>0</v>
      </c>
      <c r="DG116">
        <f t="shared" si="51"/>
        <v>2.11</v>
      </c>
      <c r="DH116">
        <f t="shared" si="52"/>
        <v>0</v>
      </c>
      <c r="DI116">
        <f t="shared" si="53"/>
        <v>0</v>
      </c>
      <c r="DJ116">
        <f>DG116</f>
        <v>2.11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ROW(Source!A115)</f>
        <v>115</v>
      </c>
      <c r="B117">
        <v>64871560</v>
      </c>
      <c r="C117">
        <v>64872135</v>
      </c>
      <c r="D117">
        <v>29174500</v>
      </c>
      <c r="E117">
        <v>1</v>
      </c>
      <c r="F117">
        <v>1</v>
      </c>
      <c r="G117">
        <v>1</v>
      </c>
      <c r="H117">
        <v>2</v>
      </c>
      <c r="I117" t="s">
        <v>363</v>
      </c>
      <c r="J117" t="s">
        <v>364</v>
      </c>
      <c r="K117" t="s">
        <v>365</v>
      </c>
      <c r="L117">
        <v>1368</v>
      </c>
      <c r="N117">
        <v>1011</v>
      </c>
      <c r="O117" t="s">
        <v>313</v>
      </c>
      <c r="P117" t="s">
        <v>313</v>
      </c>
      <c r="Q117">
        <v>1</v>
      </c>
      <c r="W117">
        <v>0</v>
      </c>
      <c r="X117">
        <v>-1867053656</v>
      </c>
      <c r="Y117">
        <f t="shared" si="46"/>
        <v>0.04</v>
      </c>
      <c r="AA117">
        <v>0</v>
      </c>
      <c r="AB117">
        <v>1.95</v>
      </c>
      <c r="AC117">
        <v>0</v>
      </c>
      <c r="AD117">
        <v>0</v>
      </c>
      <c r="AE117">
        <v>0</v>
      </c>
      <c r="AF117">
        <v>1.95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0.04</v>
      </c>
      <c r="AU117" t="s">
        <v>3</v>
      </c>
      <c r="AV117">
        <v>0</v>
      </c>
      <c r="AW117">
        <v>2</v>
      </c>
      <c r="AX117">
        <v>64872186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ROUND(Y117*Source!I115*DO117,7)</f>
        <v>0</v>
      </c>
      <c r="CX117">
        <f>ROUND(Y117*Source!I115,7)</f>
        <v>0.08</v>
      </c>
      <c r="CY117">
        <f>AB117</f>
        <v>1.95</v>
      </c>
      <c r="CZ117">
        <f>AF117</f>
        <v>1.95</v>
      </c>
      <c r="DA117">
        <f>AJ117</f>
        <v>1</v>
      </c>
      <c r="DB117">
        <f t="shared" si="47"/>
        <v>0.08</v>
      </c>
      <c r="DC117">
        <f t="shared" si="48"/>
        <v>0</v>
      </c>
      <c r="DD117" t="s">
        <v>3</v>
      </c>
      <c r="DE117" t="s">
        <v>3</v>
      </c>
      <c r="DF117">
        <f t="shared" si="50"/>
        <v>0</v>
      </c>
      <c r="DG117">
        <f t="shared" si="51"/>
        <v>0.16</v>
      </c>
      <c r="DH117">
        <f t="shared" si="52"/>
        <v>0</v>
      </c>
      <c r="DI117">
        <f t="shared" si="53"/>
        <v>0</v>
      </c>
      <c r="DJ117">
        <f>DG117</f>
        <v>0.16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ROW(Source!A115)</f>
        <v>115</v>
      </c>
      <c r="B118">
        <v>64871560</v>
      </c>
      <c r="C118">
        <v>64872135</v>
      </c>
      <c r="D118">
        <v>29110546</v>
      </c>
      <c r="E118">
        <v>1</v>
      </c>
      <c r="F118">
        <v>1</v>
      </c>
      <c r="G118">
        <v>1</v>
      </c>
      <c r="H118">
        <v>3</v>
      </c>
      <c r="I118" t="s">
        <v>416</v>
      </c>
      <c r="J118" t="s">
        <v>417</v>
      </c>
      <c r="K118" t="s">
        <v>418</v>
      </c>
      <c r="L118">
        <v>1346</v>
      </c>
      <c r="N118">
        <v>1009</v>
      </c>
      <c r="O118" t="s">
        <v>329</v>
      </c>
      <c r="P118" t="s">
        <v>329</v>
      </c>
      <c r="Q118">
        <v>1</v>
      </c>
      <c r="W118">
        <v>0</v>
      </c>
      <c r="X118">
        <v>2102179917</v>
      </c>
      <c r="Y118">
        <f t="shared" si="46"/>
        <v>6.0000000000000001E-3</v>
      </c>
      <c r="AA118">
        <v>35.630000000000003</v>
      </c>
      <c r="AB118">
        <v>0</v>
      </c>
      <c r="AC118">
        <v>0</v>
      </c>
      <c r="AD118">
        <v>0</v>
      </c>
      <c r="AE118">
        <v>35.630000000000003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6.0000000000000001E-3</v>
      </c>
      <c r="AU118" t="s">
        <v>3</v>
      </c>
      <c r="AV118">
        <v>0</v>
      </c>
      <c r="AW118">
        <v>2</v>
      </c>
      <c r="AX118">
        <v>64872187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ROUND(Y118*Source!I115,7)</f>
        <v>1.2E-2</v>
      </c>
      <c r="CY118">
        <f t="shared" ref="CY118:CY129" si="54">AA118</f>
        <v>35.630000000000003</v>
      </c>
      <c r="CZ118">
        <f t="shared" ref="CZ118:CZ129" si="55">AE118</f>
        <v>35.630000000000003</v>
      </c>
      <c r="DA118">
        <f t="shared" ref="DA118:DA129" si="56">AI118</f>
        <v>1</v>
      </c>
      <c r="DB118">
        <f t="shared" si="47"/>
        <v>0.21</v>
      </c>
      <c r="DC118">
        <f t="shared" si="48"/>
        <v>0</v>
      </c>
      <c r="DD118" t="s">
        <v>3</v>
      </c>
      <c r="DE118" t="s">
        <v>3</v>
      </c>
      <c r="DF118">
        <f t="shared" si="50"/>
        <v>0.43</v>
      </c>
      <c r="DG118">
        <f t="shared" si="51"/>
        <v>0</v>
      </c>
      <c r="DH118">
        <f t="shared" si="52"/>
        <v>0</v>
      </c>
      <c r="DI118">
        <f t="shared" si="53"/>
        <v>0</v>
      </c>
      <c r="DJ118">
        <f t="shared" ref="DJ118:DJ129" si="57">DF118</f>
        <v>0.43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ROW(Source!A115)</f>
        <v>115</v>
      </c>
      <c r="B119">
        <v>64871560</v>
      </c>
      <c r="C119">
        <v>64872135</v>
      </c>
      <c r="D119">
        <v>29113980</v>
      </c>
      <c r="E119">
        <v>1</v>
      </c>
      <c r="F119">
        <v>1</v>
      </c>
      <c r="G119">
        <v>1</v>
      </c>
      <c r="H119">
        <v>3</v>
      </c>
      <c r="I119" t="s">
        <v>326</v>
      </c>
      <c r="J119" t="s">
        <v>327</v>
      </c>
      <c r="K119" t="s">
        <v>328</v>
      </c>
      <c r="L119">
        <v>1346</v>
      </c>
      <c r="N119">
        <v>1009</v>
      </c>
      <c r="O119" t="s">
        <v>329</v>
      </c>
      <c r="P119" t="s">
        <v>329</v>
      </c>
      <c r="Q119">
        <v>1</v>
      </c>
      <c r="W119">
        <v>0</v>
      </c>
      <c r="X119">
        <v>-1805966371</v>
      </c>
      <c r="Y119">
        <f t="shared" si="46"/>
        <v>7.0000000000000007E-2</v>
      </c>
      <c r="AA119">
        <v>14.31</v>
      </c>
      <c r="AB119">
        <v>0</v>
      </c>
      <c r="AC119">
        <v>0</v>
      </c>
      <c r="AD119">
        <v>0</v>
      </c>
      <c r="AE119">
        <v>14.31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7.0000000000000007E-2</v>
      </c>
      <c r="AU119" t="s">
        <v>3</v>
      </c>
      <c r="AV119">
        <v>0</v>
      </c>
      <c r="AW119">
        <v>2</v>
      </c>
      <c r="AX119">
        <v>64872188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ROUND(Y119*Source!I115,7)</f>
        <v>0.14000000000000001</v>
      </c>
      <c r="CY119">
        <f t="shared" si="54"/>
        <v>14.31</v>
      </c>
      <c r="CZ119">
        <f t="shared" si="55"/>
        <v>14.31</v>
      </c>
      <c r="DA119">
        <f t="shared" si="56"/>
        <v>1</v>
      </c>
      <c r="DB119">
        <f t="shared" si="47"/>
        <v>1</v>
      </c>
      <c r="DC119">
        <f t="shared" si="48"/>
        <v>0</v>
      </c>
      <c r="DD119" t="s">
        <v>3</v>
      </c>
      <c r="DE119" t="s">
        <v>3</v>
      </c>
      <c r="DF119">
        <f t="shared" si="50"/>
        <v>2</v>
      </c>
      <c r="DG119">
        <f t="shared" si="51"/>
        <v>0</v>
      </c>
      <c r="DH119">
        <f t="shared" si="52"/>
        <v>0</v>
      </c>
      <c r="DI119">
        <f t="shared" si="53"/>
        <v>0</v>
      </c>
      <c r="DJ119">
        <f t="shared" si="57"/>
        <v>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ROW(Source!A115)</f>
        <v>115</v>
      </c>
      <c r="B120">
        <v>64871560</v>
      </c>
      <c r="C120">
        <v>64872135</v>
      </c>
      <c r="D120">
        <v>29108369</v>
      </c>
      <c r="E120">
        <v>1</v>
      </c>
      <c r="F120">
        <v>1</v>
      </c>
      <c r="G120">
        <v>1</v>
      </c>
      <c r="H120">
        <v>3</v>
      </c>
      <c r="I120" t="s">
        <v>419</v>
      </c>
      <c r="J120" t="s">
        <v>420</v>
      </c>
      <c r="K120" t="s">
        <v>421</v>
      </c>
      <c r="L120">
        <v>1346</v>
      </c>
      <c r="N120">
        <v>1009</v>
      </c>
      <c r="O120" t="s">
        <v>329</v>
      </c>
      <c r="P120" t="s">
        <v>329</v>
      </c>
      <c r="Q120">
        <v>1</v>
      </c>
      <c r="W120">
        <v>0</v>
      </c>
      <c r="X120">
        <v>326902400</v>
      </c>
      <c r="Y120">
        <f t="shared" si="46"/>
        <v>1E-3</v>
      </c>
      <c r="AA120">
        <v>18.899999999999999</v>
      </c>
      <c r="AB120">
        <v>0</v>
      </c>
      <c r="AC120">
        <v>0</v>
      </c>
      <c r="AD120">
        <v>0</v>
      </c>
      <c r="AE120">
        <v>18.899999999999999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1E-3</v>
      </c>
      <c r="AU120" t="s">
        <v>3</v>
      </c>
      <c r="AV120">
        <v>0</v>
      </c>
      <c r="AW120">
        <v>2</v>
      </c>
      <c r="AX120">
        <v>64872189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ROUND(Y120*Source!I115,7)</f>
        <v>2E-3</v>
      </c>
      <c r="CY120">
        <f t="shared" si="54"/>
        <v>18.899999999999999</v>
      </c>
      <c r="CZ120">
        <f t="shared" si="55"/>
        <v>18.899999999999999</v>
      </c>
      <c r="DA120">
        <f t="shared" si="56"/>
        <v>1</v>
      </c>
      <c r="DB120">
        <f t="shared" si="47"/>
        <v>0.02</v>
      </c>
      <c r="DC120">
        <f t="shared" si="48"/>
        <v>0</v>
      </c>
      <c r="DD120" t="s">
        <v>3</v>
      </c>
      <c r="DE120" t="s">
        <v>3</v>
      </c>
      <c r="DF120">
        <f t="shared" si="50"/>
        <v>0.04</v>
      </c>
      <c r="DG120">
        <f t="shared" si="51"/>
        <v>0</v>
      </c>
      <c r="DH120">
        <f t="shared" si="52"/>
        <v>0</v>
      </c>
      <c r="DI120">
        <f t="shared" si="53"/>
        <v>0</v>
      </c>
      <c r="DJ120">
        <f t="shared" si="57"/>
        <v>0.04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ROW(Source!A115)</f>
        <v>115</v>
      </c>
      <c r="B121">
        <v>64871560</v>
      </c>
      <c r="C121">
        <v>64872135</v>
      </c>
      <c r="D121">
        <v>29114246</v>
      </c>
      <c r="E121">
        <v>1</v>
      </c>
      <c r="F121">
        <v>1</v>
      </c>
      <c r="G121">
        <v>1</v>
      </c>
      <c r="H121">
        <v>3</v>
      </c>
      <c r="I121" t="s">
        <v>330</v>
      </c>
      <c r="J121" t="s">
        <v>331</v>
      </c>
      <c r="K121" t="s">
        <v>332</v>
      </c>
      <c r="L121">
        <v>1346</v>
      </c>
      <c r="N121">
        <v>1009</v>
      </c>
      <c r="O121" t="s">
        <v>329</v>
      </c>
      <c r="P121" t="s">
        <v>329</v>
      </c>
      <c r="Q121">
        <v>1</v>
      </c>
      <c r="W121">
        <v>0</v>
      </c>
      <c r="X121">
        <v>30920770</v>
      </c>
      <c r="Y121">
        <f t="shared" si="46"/>
        <v>6.5000000000000002E-2</v>
      </c>
      <c r="AA121">
        <v>9.0399999999999991</v>
      </c>
      <c r="AB121">
        <v>0</v>
      </c>
      <c r="AC121">
        <v>0</v>
      </c>
      <c r="AD121">
        <v>0</v>
      </c>
      <c r="AE121">
        <v>9.0399999999999991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3</v>
      </c>
      <c r="AT121">
        <v>6.5000000000000002E-2</v>
      </c>
      <c r="AU121" t="s">
        <v>3</v>
      </c>
      <c r="AV121">
        <v>0</v>
      </c>
      <c r="AW121">
        <v>2</v>
      </c>
      <c r="AX121">
        <v>64872190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ROUND(Y121*Source!I115,7)</f>
        <v>0.13</v>
      </c>
      <c r="CY121">
        <f t="shared" si="54"/>
        <v>9.0399999999999991</v>
      </c>
      <c r="CZ121">
        <f t="shared" si="55"/>
        <v>9.0399999999999991</v>
      </c>
      <c r="DA121">
        <f t="shared" si="56"/>
        <v>1</v>
      </c>
      <c r="DB121">
        <f t="shared" si="47"/>
        <v>0.59</v>
      </c>
      <c r="DC121">
        <f t="shared" si="48"/>
        <v>0</v>
      </c>
      <c r="DD121" t="s">
        <v>3</v>
      </c>
      <c r="DE121" t="s">
        <v>3</v>
      </c>
      <c r="DF121">
        <f t="shared" si="50"/>
        <v>1.18</v>
      </c>
      <c r="DG121">
        <f t="shared" si="51"/>
        <v>0</v>
      </c>
      <c r="DH121">
        <f t="shared" si="52"/>
        <v>0</v>
      </c>
      <c r="DI121">
        <f t="shared" si="53"/>
        <v>0</v>
      </c>
      <c r="DJ121">
        <f t="shared" si="57"/>
        <v>1.18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ROW(Source!A115)</f>
        <v>115</v>
      </c>
      <c r="B122">
        <v>64871560</v>
      </c>
      <c r="C122">
        <v>64872135</v>
      </c>
      <c r="D122">
        <v>29110426</v>
      </c>
      <c r="E122">
        <v>1</v>
      </c>
      <c r="F122">
        <v>1</v>
      </c>
      <c r="G122">
        <v>1</v>
      </c>
      <c r="H122">
        <v>3</v>
      </c>
      <c r="I122" t="s">
        <v>333</v>
      </c>
      <c r="J122" t="s">
        <v>334</v>
      </c>
      <c r="K122" t="s">
        <v>335</v>
      </c>
      <c r="L122">
        <v>1346</v>
      </c>
      <c r="N122">
        <v>1009</v>
      </c>
      <c r="O122" t="s">
        <v>329</v>
      </c>
      <c r="P122" t="s">
        <v>329</v>
      </c>
      <c r="Q122">
        <v>1</v>
      </c>
      <c r="W122">
        <v>0</v>
      </c>
      <c r="X122">
        <v>-1768004575</v>
      </c>
      <c r="Y122">
        <f t="shared" si="46"/>
        <v>0.04</v>
      </c>
      <c r="AA122">
        <v>28.67</v>
      </c>
      <c r="AB122">
        <v>0</v>
      </c>
      <c r="AC122">
        <v>0</v>
      </c>
      <c r="AD122">
        <v>0</v>
      </c>
      <c r="AE122">
        <v>28.67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0.04</v>
      </c>
      <c r="AU122" t="s">
        <v>3</v>
      </c>
      <c r="AV122">
        <v>0</v>
      </c>
      <c r="AW122">
        <v>2</v>
      </c>
      <c r="AX122">
        <v>64872191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ROUND(Y122*Source!I115,7)</f>
        <v>0.08</v>
      </c>
      <c r="CY122">
        <f t="shared" si="54"/>
        <v>28.67</v>
      </c>
      <c r="CZ122">
        <f t="shared" si="55"/>
        <v>28.67</v>
      </c>
      <c r="DA122">
        <f t="shared" si="56"/>
        <v>1</v>
      </c>
      <c r="DB122">
        <f t="shared" si="47"/>
        <v>1.1499999999999999</v>
      </c>
      <c r="DC122">
        <f t="shared" si="48"/>
        <v>0</v>
      </c>
      <c r="DD122" t="s">
        <v>3</v>
      </c>
      <c r="DE122" t="s">
        <v>3</v>
      </c>
      <c r="DF122">
        <f t="shared" si="50"/>
        <v>2.29</v>
      </c>
      <c r="DG122">
        <f t="shared" si="51"/>
        <v>0</v>
      </c>
      <c r="DH122">
        <f t="shared" si="52"/>
        <v>0</v>
      </c>
      <c r="DI122">
        <f t="shared" si="53"/>
        <v>0</v>
      </c>
      <c r="DJ122">
        <f t="shared" si="57"/>
        <v>2.29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ROW(Source!A115)</f>
        <v>115</v>
      </c>
      <c r="B123">
        <v>64871560</v>
      </c>
      <c r="C123">
        <v>64872135</v>
      </c>
      <c r="D123">
        <v>29107961</v>
      </c>
      <c r="E123">
        <v>1</v>
      </c>
      <c r="F123">
        <v>1</v>
      </c>
      <c r="G123">
        <v>1</v>
      </c>
      <c r="H123">
        <v>3</v>
      </c>
      <c r="I123" t="s">
        <v>422</v>
      </c>
      <c r="J123" t="s">
        <v>423</v>
      </c>
      <c r="K123" t="s">
        <v>424</v>
      </c>
      <c r="L123">
        <v>1346</v>
      </c>
      <c r="N123">
        <v>1009</v>
      </c>
      <c r="O123" t="s">
        <v>329</v>
      </c>
      <c r="P123" t="s">
        <v>329</v>
      </c>
      <c r="Q123">
        <v>1</v>
      </c>
      <c r="W123">
        <v>0</v>
      </c>
      <c r="X123">
        <v>-1088339451</v>
      </c>
      <c r="Y123">
        <f t="shared" si="46"/>
        <v>1E-3</v>
      </c>
      <c r="AA123">
        <v>133.05000000000001</v>
      </c>
      <c r="AB123">
        <v>0</v>
      </c>
      <c r="AC123">
        <v>0</v>
      </c>
      <c r="AD123">
        <v>0</v>
      </c>
      <c r="AE123">
        <v>133.05000000000001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1E-3</v>
      </c>
      <c r="AU123" t="s">
        <v>3</v>
      </c>
      <c r="AV123">
        <v>0</v>
      </c>
      <c r="AW123">
        <v>2</v>
      </c>
      <c r="AX123">
        <v>64872192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ROUND(Y123*Source!I115,7)</f>
        <v>2E-3</v>
      </c>
      <c r="CY123">
        <f t="shared" si="54"/>
        <v>133.05000000000001</v>
      </c>
      <c r="CZ123">
        <f t="shared" si="55"/>
        <v>133.05000000000001</v>
      </c>
      <c r="DA123">
        <f t="shared" si="56"/>
        <v>1</v>
      </c>
      <c r="DB123">
        <f t="shared" si="47"/>
        <v>0.13</v>
      </c>
      <c r="DC123">
        <f t="shared" si="48"/>
        <v>0</v>
      </c>
      <c r="DD123" t="s">
        <v>3</v>
      </c>
      <c r="DE123" t="s">
        <v>3</v>
      </c>
      <c r="DF123">
        <f t="shared" si="50"/>
        <v>0.27</v>
      </c>
      <c r="DG123">
        <f t="shared" si="51"/>
        <v>0</v>
      </c>
      <c r="DH123">
        <f t="shared" si="52"/>
        <v>0</v>
      </c>
      <c r="DI123">
        <f t="shared" si="53"/>
        <v>0</v>
      </c>
      <c r="DJ123">
        <f t="shared" si="57"/>
        <v>0.27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ROW(Source!A115)</f>
        <v>115</v>
      </c>
      <c r="B124">
        <v>64871560</v>
      </c>
      <c r="C124">
        <v>64872135</v>
      </c>
      <c r="D124">
        <v>29110838</v>
      </c>
      <c r="E124">
        <v>1</v>
      </c>
      <c r="F124">
        <v>1</v>
      </c>
      <c r="G124">
        <v>1</v>
      </c>
      <c r="H124">
        <v>3</v>
      </c>
      <c r="I124" t="s">
        <v>425</v>
      </c>
      <c r="J124" t="s">
        <v>426</v>
      </c>
      <c r="K124" t="s">
        <v>427</v>
      </c>
      <c r="L124">
        <v>1346</v>
      </c>
      <c r="N124">
        <v>1009</v>
      </c>
      <c r="O124" t="s">
        <v>329</v>
      </c>
      <c r="P124" t="s">
        <v>329</v>
      </c>
      <c r="Q124">
        <v>1</v>
      </c>
      <c r="W124">
        <v>0</v>
      </c>
      <c r="X124">
        <v>-1294780295</v>
      </c>
      <c r="Y124">
        <f t="shared" si="46"/>
        <v>1.2E-2</v>
      </c>
      <c r="AA124">
        <v>30.5</v>
      </c>
      <c r="AB124">
        <v>0</v>
      </c>
      <c r="AC124">
        <v>0</v>
      </c>
      <c r="AD124">
        <v>0</v>
      </c>
      <c r="AE124">
        <v>30.5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1.2E-2</v>
      </c>
      <c r="AU124" t="s">
        <v>3</v>
      </c>
      <c r="AV124">
        <v>0</v>
      </c>
      <c r="AW124">
        <v>2</v>
      </c>
      <c r="AX124">
        <v>64872193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ROUND(Y124*Source!I115,7)</f>
        <v>2.4E-2</v>
      </c>
      <c r="CY124">
        <f t="shared" si="54"/>
        <v>30.5</v>
      </c>
      <c r="CZ124">
        <f t="shared" si="55"/>
        <v>30.5</v>
      </c>
      <c r="DA124">
        <f t="shared" si="56"/>
        <v>1</v>
      </c>
      <c r="DB124">
        <f t="shared" si="47"/>
        <v>0.37</v>
      </c>
      <c r="DC124">
        <f t="shared" si="48"/>
        <v>0</v>
      </c>
      <c r="DD124" t="s">
        <v>3</v>
      </c>
      <c r="DE124" t="s">
        <v>3</v>
      </c>
      <c r="DF124">
        <f t="shared" si="50"/>
        <v>0.73</v>
      </c>
      <c r="DG124">
        <f t="shared" si="51"/>
        <v>0</v>
      </c>
      <c r="DH124">
        <f t="shared" si="52"/>
        <v>0</v>
      </c>
      <c r="DI124">
        <f t="shared" si="53"/>
        <v>0</v>
      </c>
      <c r="DJ124">
        <f t="shared" si="57"/>
        <v>0.73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ROW(Source!A115)</f>
        <v>115</v>
      </c>
      <c r="B125">
        <v>64871560</v>
      </c>
      <c r="C125">
        <v>64872135</v>
      </c>
      <c r="D125">
        <v>29114470</v>
      </c>
      <c r="E125">
        <v>1</v>
      </c>
      <c r="F125">
        <v>1</v>
      </c>
      <c r="G125">
        <v>1</v>
      </c>
      <c r="H125">
        <v>3</v>
      </c>
      <c r="I125" t="s">
        <v>366</v>
      </c>
      <c r="J125" t="s">
        <v>367</v>
      </c>
      <c r="K125" t="s">
        <v>368</v>
      </c>
      <c r="L125">
        <v>1355</v>
      </c>
      <c r="N125">
        <v>1010</v>
      </c>
      <c r="O125" t="s">
        <v>181</v>
      </c>
      <c r="P125" t="s">
        <v>181</v>
      </c>
      <c r="Q125">
        <v>100</v>
      </c>
      <c r="W125">
        <v>0</v>
      </c>
      <c r="X125">
        <v>1627582661</v>
      </c>
      <c r="Y125">
        <f t="shared" si="46"/>
        <v>7.0000000000000001E-3</v>
      </c>
      <c r="AA125">
        <v>86.24</v>
      </c>
      <c r="AB125">
        <v>0</v>
      </c>
      <c r="AC125">
        <v>0</v>
      </c>
      <c r="AD125">
        <v>0</v>
      </c>
      <c r="AE125">
        <v>86.24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7.0000000000000001E-3</v>
      </c>
      <c r="AU125" t="s">
        <v>3</v>
      </c>
      <c r="AV125">
        <v>0</v>
      </c>
      <c r="AW125">
        <v>2</v>
      </c>
      <c r="AX125">
        <v>64872194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ROUND(Y125*Source!I115,7)</f>
        <v>1.4E-2</v>
      </c>
      <c r="CY125">
        <f t="shared" si="54"/>
        <v>86.24</v>
      </c>
      <c r="CZ125">
        <f t="shared" si="55"/>
        <v>86.24</v>
      </c>
      <c r="DA125">
        <f t="shared" si="56"/>
        <v>1</v>
      </c>
      <c r="DB125">
        <f t="shared" si="47"/>
        <v>0.6</v>
      </c>
      <c r="DC125">
        <f t="shared" si="48"/>
        <v>0</v>
      </c>
      <c r="DD125" t="s">
        <v>3</v>
      </c>
      <c r="DE125" t="s">
        <v>3</v>
      </c>
      <c r="DF125">
        <f t="shared" si="50"/>
        <v>1.21</v>
      </c>
      <c r="DG125">
        <f t="shared" si="51"/>
        <v>0</v>
      </c>
      <c r="DH125">
        <f t="shared" si="52"/>
        <v>0</v>
      </c>
      <c r="DI125">
        <f t="shared" si="53"/>
        <v>0</v>
      </c>
      <c r="DJ125">
        <f t="shared" si="57"/>
        <v>1.21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ROW(Source!A115)</f>
        <v>115</v>
      </c>
      <c r="B126">
        <v>64871560</v>
      </c>
      <c r="C126">
        <v>64872135</v>
      </c>
      <c r="D126">
        <v>29129474</v>
      </c>
      <c r="E126">
        <v>1</v>
      </c>
      <c r="F126">
        <v>1</v>
      </c>
      <c r="G126">
        <v>1</v>
      </c>
      <c r="H126">
        <v>3</v>
      </c>
      <c r="I126" t="s">
        <v>428</v>
      </c>
      <c r="J126" t="s">
        <v>429</v>
      </c>
      <c r="K126" t="s">
        <v>430</v>
      </c>
      <c r="L126">
        <v>1348</v>
      </c>
      <c r="N126">
        <v>1009</v>
      </c>
      <c r="O126" t="s">
        <v>351</v>
      </c>
      <c r="P126" t="s">
        <v>351</v>
      </c>
      <c r="Q126">
        <v>1000</v>
      </c>
      <c r="W126">
        <v>0</v>
      </c>
      <c r="X126">
        <v>-115984519</v>
      </c>
      <c r="Y126">
        <f t="shared" si="46"/>
        <v>2E-3</v>
      </c>
      <c r="AA126">
        <v>11534.49</v>
      </c>
      <c r="AB126">
        <v>0</v>
      </c>
      <c r="AC126">
        <v>0</v>
      </c>
      <c r="AD126">
        <v>0</v>
      </c>
      <c r="AE126">
        <v>11534.49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2E-3</v>
      </c>
      <c r="AU126" t="s">
        <v>3</v>
      </c>
      <c r="AV126">
        <v>0</v>
      </c>
      <c r="AW126">
        <v>2</v>
      </c>
      <c r="AX126">
        <v>64872195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ROUND(Y126*Source!I115,7)</f>
        <v>4.0000000000000001E-3</v>
      </c>
      <c r="CY126">
        <f t="shared" si="54"/>
        <v>11534.49</v>
      </c>
      <c r="CZ126">
        <f t="shared" si="55"/>
        <v>11534.49</v>
      </c>
      <c r="DA126">
        <f t="shared" si="56"/>
        <v>1</v>
      </c>
      <c r="DB126">
        <f t="shared" si="47"/>
        <v>23.07</v>
      </c>
      <c r="DC126">
        <f t="shared" si="48"/>
        <v>0</v>
      </c>
      <c r="DD126" t="s">
        <v>3</v>
      </c>
      <c r="DE126" t="s">
        <v>3</v>
      </c>
      <c r="DF126">
        <f t="shared" si="50"/>
        <v>46.14</v>
      </c>
      <c r="DG126">
        <f t="shared" si="51"/>
        <v>0</v>
      </c>
      <c r="DH126">
        <f t="shared" si="52"/>
        <v>0</v>
      </c>
      <c r="DI126">
        <f t="shared" si="53"/>
        <v>0</v>
      </c>
      <c r="DJ126">
        <f t="shared" si="57"/>
        <v>46.14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ROW(Source!A115)</f>
        <v>115</v>
      </c>
      <c r="B127">
        <v>64871560</v>
      </c>
      <c r="C127">
        <v>64872135</v>
      </c>
      <c r="D127">
        <v>29165774</v>
      </c>
      <c r="E127">
        <v>1</v>
      </c>
      <c r="F127">
        <v>1</v>
      </c>
      <c r="G127">
        <v>1</v>
      </c>
      <c r="H127">
        <v>3</v>
      </c>
      <c r="I127" t="s">
        <v>431</v>
      </c>
      <c r="J127" t="s">
        <v>432</v>
      </c>
      <c r="K127" t="s">
        <v>433</v>
      </c>
      <c r="L127">
        <v>1358</v>
      </c>
      <c r="N127">
        <v>1010</v>
      </c>
      <c r="O127" t="s">
        <v>434</v>
      </c>
      <c r="P127" t="s">
        <v>434</v>
      </c>
      <c r="Q127">
        <v>10</v>
      </c>
      <c r="W127">
        <v>0</v>
      </c>
      <c r="X127">
        <v>-1035860104</v>
      </c>
      <c r="Y127">
        <f t="shared" si="46"/>
        <v>0.1</v>
      </c>
      <c r="AA127">
        <v>40.9</v>
      </c>
      <c r="AB127">
        <v>0</v>
      </c>
      <c r="AC127">
        <v>0</v>
      </c>
      <c r="AD127">
        <v>0</v>
      </c>
      <c r="AE127">
        <v>40.9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0.1</v>
      </c>
      <c r="AU127" t="s">
        <v>3</v>
      </c>
      <c r="AV127">
        <v>0</v>
      </c>
      <c r="AW127">
        <v>2</v>
      </c>
      <c r="AX127">
        <v>64872196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ROUND(Y127*Source!I115,7)</f>
        <v>0.2</v>
      </c>
      <c r="CY127">
        <f t="shared" si="54"/>
        <v>40.9</v>
      </c>
      <c r="CZ127">
        <f t="shared" si="55"/>
        <v>40.9</v>
      </c>
      <c r="DA127">
        <f t="shared" si="56"/>
        <v>1</v>
      </c>
      <c r="DB127">
        <f t="shared" si="47"/>
        <v>4.09</v>
      </c>
      <c r="DC127">
        <f t="shared" si="48"/>
        <v>0</v>
      </c>
      <c r="DD127" t="s">
        <v>3</v>
      </c>
      <c r="DE127" t="s">
        <v>3</v>
      </c>
      <c r="DF127">
        <f t="shared" si="50"/>
        <v>8.18</v>
      </c>
      <c r="DG127">
        <f t="shared" si="51"/>
        <v>0</v>
      </c>
      <c r="DH127">
        <f t="shared" si="52"/>
        <v>0</v>
      </c>
      <c r="DI127">
        <f t="shared" si="53"/>
        <v>0</v>
      </c>
      <c r="DJ127">
        <f t="shared" si="57"/>
        <v>8.18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ROW(Source!A115)</f>
        <v>115</v>
      </c>
      <c r="B128">
        <v>64871560</v>
      </c>
      <c r="C128">
        <v>64872135</v>
      </c>
      <c r="D128">
        <v>29171708</v>
      </c>
      <c r="E128">
        <v>1</v>
      </c>
      <c r="F128">
        <v>1</v>
      </c>
      <c r="G128">
        <v>1</v>
      </c>
      <c r="H128">
        <v>3</v>
      </c>
      <c r="I128" t="s">
        <v>435</v>
      </c>
      <c r="J128" t="s">
        <v>436</v>
      </c>
      <c r="K128" t="s">
        <v>437</v>
      </c>
      <c r="L128">
        <v>1346</v>
      </c>
      <c r="N128">
        <v>1009</v>
      </c>
      <c r="O128" t="s">
        <v>329</v>
      </c>
      <c r="P128" t="s">
        <v>329</v>
      </c>
      <c r="Q128">
        <v>1</v>
      </c>
      <c r="W128">
        <v>0</v>
      </c>
      <c r="X128">
        <v>1015963907</v>
      </c>
      <c r="Y128">
        <f t="shared" si="46"/>
        <v>6.0000000000000001E-3</v>
      </c>
      <c r="AA128">
        <v>30.6</v>
      </c>
      <c r="AB128">
        <v>0</v>
      </c>
      <c r="AC128">
        <v>0</v>
      </c>
      <c r="AD128">
        <v>0</v>
      </c>
      <c r="AE128">
        <v>30.6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6.0000000000000001E-3</v>
      </c>
      <c r="AU128" t="s">
        <v>3</v>
      </c>
      <c r="AV128">
        <v>0</v>
      </c>
      <c r="AW128">
        <v>2</v>
      </c>
      <c r="AX128">
        <v>64872197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ROUND(Y128*Source!I115,7)</f>
        <v>1.2E-2</v>
      </c>
      <c r="CY128">
        <f t="shared" si="54"/>
        <v>30.6</v>
      </c>
      <c r="CZ128">
        <f t="shared" si="55"/>
        <v>30.6</v>
      </c>
      <c r="DA128">
        <f t="shared" si="56"/>
        <v>1</v>
      </c>
      <c r="DB128">
        <f t="shared" si="47"/>
        <v>0.18</v>
      </c>
      <c r="DC128">
        <f t="shared" si="48"/>
        <v>0</v>
      </c>
      <c r="DD128" t="s">
        <v>3</v>
      </c>
      <c r="DE128" t="s">
        <v>3</v>
      </c>
      <c r="DF128">
        <f t="shared" si="50"/>
        <v>0.37</v>
      </c>
      <c r="DG128">
        <f t="shared" si="51"/>
        <v>0</v>
      </c>
      <c r="DH128">
        <f t="shared" si="52"/>
        <v>0</v>
      </c>
      <c r="DI128">
        <f t="shared" si="53"/>
        <v>0</v>
      </c>
      <c r="DJ128">
        <f t="shared" si="57"/>
        <v>0.37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ROW(Source!A115)</f>
        <v>115</v>
      </c>
      <c r="B129">
        <v>64871560</v>
      </c>
      <c r="C129">
        <v>64872135</v>
      </c>
      <c r="D129">
        <v>29171808</v>
      </c>
      <c r="E129">
        <v>1</v>
      </c>
      <c r="F129">
        <v>1</v>
      </c>
      <c r="G129">
        <v>1</v>
      </c>
      <c r="H129">
        <v>3</v>
      </c>
      <c r="I129" t="s">
        <v>336</v>
      </c>
      <c r="J129" t="s">
        <v>337</v>
      </c>
      <c r="K129" t="s">
        <v>338</v>
      </c>
      <c r="L129">
        <v>1374</v>
      </c>
      <c r="N129">
        <v>1013</v>
      </c>
      <c r="O129" t="s">
        <v>339</v>
      </c>
      <c r="P129" t="s">
        <v>339</v>
      </c>
      <c r="Q129">
        <v>1</v>
      </c>
      <c r="W129">
        <v>0</v>
      </c>
      <c r="X129">
        <v>-915781824</v>
      </c>
      <c r="Y129">
        <f t="shared" si="46"/>
        <v>0.4</v>
      </c>
      <c r="AA129">
        <v>1</v>
      </c>
      <c r="AB129">
        <v>0</v>
      </c>
      <c r="AC129">
        <v>0</v>
      </c>
      <c r="AD129">
        <v>0</v>
      </c>
      <c r="AE129">
        <v>1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0.4</v>
      </c>
      <c r="AU129" t="s">
        <v>3</v>
      </c>
      <c r="AV129">
        <v>0</v>
      </c>
      <c r="AW129">
        <v>2</v>
      </c>
      <c r="AX129">
        <v>64872198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ROUND(Y129*Source!I115,7)</f>
        <v>0.8</v>
      </c>
      <c r="CY129">
        <f t="shared" si="54"/>
        <v>1</v>
      </c>
      <c r="CZ129">
        <f t="shared" si="55"/>
        <v>1</v>
      </c>
      <c r="DA129">
        <f t="shared" si="56"/>
        <v>1</v>
      </c>
      <c r="DB129">
        <f t="shared" si="47"/>
        <v>0.4</v>
      </c>
      <c r="DC129">
        <f t="shared" si="48"/>
        <v>0</v>
      </c>
      <c r="DD129" t="s">
        <v>3</v>
      </c>
      <c r="DE129" t="s">
        <v>3</v>
      </c>
      <c r="DF129">
        <f t="shared" si="50"/>
        <v>0.8</v>
      </c>
      <c r="DG129">
        <f t="shared" si="51"/>
        <v>0</v>
      </c>
      <c r="DH129">
        <f t="shared" si="52"/>
        <v>0</v>
      </c>
      <c r="DI129">
        <f t="shared" si="53"/>
        <v>0</v>
      </c>
      <c r="DJ129">
        <f t="shared" si="57"/>
        <v>0.8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ROW(Source!A116)</f>
        <v>116</v>
      </c>
      <c r="B130">
        <v>64871558</v>
      </c>
      <c r="C130">
        <v>64872135</v>
      </c>
      <c r="D130">
        <v>29362762</v>
      </c>
      <c r="E130">
        <v>1</v>
      </c>
      <c r="F130">
        <v>1</v>
      </c>
      <c r="G130">
        <v>1</v>
      </c>
      <c r="H130">
        <v>1</v>
      </c>
      <c r="I130" t="s">
        <v>340</v>
      </c>
      <c r="J130" t="s">
        <v>3</v>
      </c>
      <c r="K130" t="s">
        <v>341</v>
      </c>
      <c r="L130">
        <v>1369</v>
      </c>
      <c r="N130">
        <v>1013</v>
      </c>
      <c r="O130" t="s">
        <v>307</v>
      </c>
      <c r="P130" t="s">
        <v>307</v>
      </c>
      <c r="Q130">
        <v>1</v>
      </c>
      <c r="W130">
        <v>0</v>
      </c>
      <c r="X130">
        <v>604758886</v>
      </c>
      <c r="Y130">
        <f t="shared" si="46"/>
        <v>2.09</v>
      </c>
      <c r="AA130">
        <v>0</v>
      </c>
      <c r="AB130">
        <v>0</v>
      </c>
      <c r="AC130">
        <v>0</v>
      </c>
      <c r="AD130">
        <v>9.6199999999999992</v>
      </c>
      <c r="AE130">
        <v>0</v>
      </c>
      <c r="AF130">
        <v>0</v>
      </c>
      <c r="AG130">
        <v>0</v>
      </c>
      <c r="AH130">
        <v>9.6199999999999992</v>
      </c>
      <c r="AI130">
        <v>1</v>
      </c>
      <c r="AJ130">
        <v>1</v>
      </c>
      <c r="AK130">
        <v>1</v>
      </c>
      <c r="AL130">
        <v>1</v>
      </c>
      <c r="AM130">
        <v>5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2.09</v>
      </c>
      <c r="AU130" t="s">
        <v>3</v>
      </c>
      <c r="AV130">
        <v>1</v>
      </c>
      <c r="AW130">
        <v>2</v>
      </c>
      <c r="AX130">
        <v>64872184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U130">
        <f>ROUND(AT130*Source!I116*AH130*AL130,0)</f>
        <v>40</v>
      </c>
      <c r="CV130">
        <f>ROUND(Y130*Source!I116,7)</f>
        <v>4.18</v>
      </c>
      <c r="CW130">
        <v>0</v>
      </c>
      <c r="CX130">
        <f>ROUND(Y130*Source!I116,7)</f>
        <v>4.18</v>
      </c>
      <c r="CY130">
        <f>AD130</f>
        <v>9.6199999999999992</v>
      </c>
      <c r="CZ130">
        <f>AH130</f>
        <v>9.6199999999999992</v>
      </c>
      <c r="DA130">
        <f>AL130</f>
        <v>1</v>
      </c>
      <c r="DB130">
        <f t="shared" si="47"/>
        <v>20.11</v>
      </c>
      <c r="DC130">
        <f t="shared" si="48"/>
        <v>0</v>
      </c>
      <c r="DD130" t="s">
        <v>3</v>
      </c>
      <c r="DE130" t="s">
        <v>3</v>
      </c>
      <c r="DF130">
        <f>ROUND(ROUND(AE130,0)*CX130,0)</f>
        <v>0</v>
      </c>
      <c r="DG130">
        <f>ROUND(ROUND(AF130,0)*CX130,0)</f>
        <v>0</v>
      </c>
      <c r="DH130">
        <f>ROUND(ROUND(AG130,0)*CX130,0)</f>
        <v>0</v>
      </c>
      <c r="DI130">
        <f t="shared" ref="DI130:DI144" si="58">ROUND(ROUND(AH130,0)*CX130,0)</f>
        <v>42</v>
      </c>
      <c r="DJ130">
        <f>DI130</f>
        <v>42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ROW(Source!A116)</f>
        <v>116</v>
      </c>
      <c r="B131">
        <v>64871558</v>
      </c>
      <c r="C131">
        <v>64872135</v>
      </c>
      <c r="D131">
        <v>29172657</v>
      </c>
      <c r="E131">
        <v>1</v>
      </c>
      <c r="F131">
        <v>1</v>
      </c>
      <c r="G131">
        <v>1</v>
      </c>
      <c r="H131">
        <v>2</v>
      </c>
      <c r="I131" t="s">
        <v>314</v>
      </c>
      <c r="J131" t="s">
        <v>315</v>
      </c>
      <c r="K131" t="s">
        <v>316</v>
      </c>
      <c r="L131">
        <v>1368</v>
      </c>
      <c r="N131">
        <v>1011</v>
      </c>
      <c r="O131" t="s">
        <v>313</v>
      </c>
      <c r="P131" t="s">
        <v>313</v>
      </c>
      <c r="Q131">
        <v>1</v>
      </c>
      <c r="W131">
        <v>0</v>
      </c>
      <c r="X131">
        <v>1474986261</v>
      </c>
      <c r="Y131">
        <f t="shared" si="46"/>
        <v>0.13</v>
      </c>
      <c r="AA131">
        <v>0</v>
      </c>
      <c r="AB131">
        <v>67.150000000000006</v>
      </c>
      <c r="AC131">
        <v>0</v>
      </c>
      <c r="AD131">
        <v>0</v>
      </c>
      <c r="AE131">
        <v>0</v>
      </c>
      <c r="AF131">
        <v>8.1</v>
      </c>
      <c r="AG131">
        <v>0</v>
      </c>
      <c r="AH131">
        <v>0</v>
      </c>
      <c r="AI131">
        <v>1</v>
      </c>
      <c r="AJ131">
        <v>8.2899999999999991</v>
      </c>
      <c r="AK131">
        <v>50.93</v>
      </c>
      <c r="AL131">
        <v>1</v>
      </c>
      <c r="AM131">
        <v>2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0.13</v>
      </c>
      <c r="AU131" t="s">
        <v>3</v>
      </c>
      <c r="AV131">
        <v>0</v>
      </c>
      <c r="AW131">
        <v>2</v>
      </c>
      <c r="AX131">
        <v>64872185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ROUND(Y131*Source!I116*DO131,7)</f>
        <v>0</v>
      </c>
      <c r="CX131">
        <f>ROUND(Y131*Source!I116,7)</f>
        <v>0.26</v>
      </c>
      <c r="CY131">
        <f>AB131</f>
        <v>67.150000000000006</v>
      </c>
      <c r="CZ131">
        <f>AF131</f>
        <v>8.1</v>
      </c>
      <c r="DA131">
        <f>AJ131</f>
        <v>8.2899999999999991</v>
      </c>
      <c r="DB131">
        <f t="shared" si="47"/>
        <v>1.05</v>
      </c>
      <c r="DC131">
        <f t="shared" si="48"/>
        <v>0</v>
      </c>
      <c r="DD131" t="s">
        <v>3</v>
      </c>
      <c r="DE131" t="s">
        <v>3</v>
      </c>
      <c r="DF131">
        <f>ROUND(ROUND(AE131,0)*CX131,0)</f>
        <v>0</v>
      </c>
      <c r="DG131">
        <f>ROUND(ROUND(AF131*AJ131,0)*CX131,0)</f>
        <v>17</v>
      </c>
      <c r="DH131">
        <f>ROUND(ROUND(AG131*AK131,0)*CX131,0)</f>
        <v>0</v>
      </c>
      <c r="DI131">
        <f t="shared" si="58"/>
        <v>0</v>
      </c>
      <c r="DJ131">
        <f>DG131</f>
        <v>17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ROW(Source!A116)</f>
        <v>116</v>
      </c>
      <c r="B132">
        <v>64871558</v>
      </c>
      <c r="C132">
        <v>64872135</v>
      </c>
      <c r="D132">
        <v>29174500</v>
      </c>
      <c r="E132">
        <v>1</v>
      </c>
      <c r="F132">
        <v>1</v>
      </c>
      <c r="G132">
        <v>1</v>
      </c>
      <c r="H132">
        <v>2</v>
      </c>
      <c r="I132" t="s">
        <v>363</v>
      </c>
      <c r="J132" t="s">
        <v>364</v>
      </c>
      <c r="K132" t="s">
        <v>365</v>
      </c>
      <c r="L132">
        <v>1368</v>
      </c>
      <c r="N132">
        <v>1011</v>
      </c>
      <c r="O132" t="s">
        <v>313</v>
      </c>
      <c r="P132" t="s">
        <v>313</v>
      </c>
      <c r="Q132">
        <v>1</v>
      </c>
      <c r="W132">
        <v>0</v>
      </c>
      <c r="X132">
        <v>-1867053656</v>
      </c>
      <c r="Y132">
        <f t="shared" si="46"/>
        <v>0.04</v>
      </c>
      <c r="AA132">
        <v>0</v>
      </c>
      <c r="AB132">
        <v>8.0299999999999994</v>
      </c>
      <c r="AC132">
        <v>0</v>
      </c>
      <c r="AD132">
        <v>0</v>
      </c>
      <c r="AE132">
        <v>0</v>
      </c>
      <c r="AF132">
        <v>1.95</v>
      </c>
      <c r="AG132">
        <v>0</v>
      </c>
      <c r="AH132">
        <v>0</v>
      </c>
      <c r="AI132">
        <v>1</v>
      </c>
      <c r="AJ132">
        <v>4.12</v>
      </c>
      <c r="AK132">
        <v>50.93</v>
      </c>
      <c r="AL132">
        <v>1</v>
      </c>
      <c r="AM132">
        <v>2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0.04</v>
      </c>
      <c r="AU132" t="s">
        <v>3</v>
      </c>
      <c r="AV132">
        <v>0</v>
      </c>
      <c r="AW132">
        <v>2</v>
      </c>
      <c r="AX132">
        <v>64872186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ROUND(Y132*Source!I116*DO132,7)</f>
        <v>0</v>
      </c>
      <c r="CX132">
        <f>ROUND(Y132*Source!I116,7)</f>
        <v>0.08</v>
      </c>
      <c r="CY132">
        <f>AB132</f>
        <v>8.0299999999999994</v>
      </c>
      <c r="CZ132">
        <f>AF132</f>
        <v>1.95</v>
      </c>
      <c r="DA132">
        <f>AJ132</f>
        <v>4.12</v>
      </c>
      <c r="DB132">
        <f t="shared" si="47"/>
        <v>0.08</v>
      </c>
      <c r="DC132">
        <f t="shared" si="48"/>
        <v>0</v>
      </c>
      <c r="DD132" t="s">
        <v>3</v>
      </c>
      <c r="DE132" t="s">
        <v>3</v>
      </c>
      <c r="DF132">
        <f>ROUND(ROUND(AE132,0)*CX132,0)</f>
        <v>0</v>
      </c>
      <c r="DG132">
        <f>ROUND(ROUND(AF132*AJ132,0)*CX132,0)</f>
        <v>1</v>
      </c>
      <c r="DH132">
        <f>ROUND(ROUND(AG132*AK132,0)*CX132,0)</f>
        <v>0</v>
      </c>
      <c r="DI132">
        <f t="shared" si="58"/>
        <v>0</v>
      </c>
      <c r="DJ132">
        <f>DG132</f>
        <v>1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ROW(Source!A116)</f>
        <v>116</v>
      </c>
      <c r="B133">
        <v>64871558</v>
      </c>
      <c r="C133">
        <v>64872135</v>
      </c>
      <c r="D133">
        <v>29110546</v>
      </c>
      <c r="E133">
        <v>1</v>
      </c>
      <c r="F133">
        <v>1</v>
      </c>
      <c r="G133">
        <v>1</v>
      </c>
      <c r="H133">
        <v>3</v>
      </c>
      <c r="I133" t="s">
        <v>416</v>
      </c>
      <c r="J133" t="s">
        <v>417</v>
      </c>
      <c r="K133" t="s">
        <v>418</v>
      </c>
      <c r="L133">
        <v>1346</v>
      </c>
      <c r="N133">
        <v>1009</v>
      </c>
      <c r="O133" t="s">
        <v>329</v>
      </c>
      <c r="P133" t="s">
        <v>329</v>
      </c>
      <c r="Q133">
        <v>1</v>
      </c>
      <c r="W133">
        <v>0</v>
      </c>
      <c r="X133">
        <v>2102179917</v>
      </c>
      <c r="Y133">
        <f t="shared" si="46"/>
        <v>6.0000000000000001E-3</v>
      </c>
      <c r="AA133">
        <v>191.33</v>
      </c>
      <c r="AB133">
        <v>0</v>
      </c>
      <c r="AC133">
        <v>0</v>
      </c>
      <c r="AD133">
        <v>0</v>
      </c>
      <c r="AE133">
        <v>35.630000000000003</v>
      </c>
      <c r="AF133">
        <v>0</v>
      </c>
      <c r="AG133">
        <v>0</v>
      </c>
      <c r="AH133">
        <v>0</v>
      </c>
      <c r="AI133">
        <v>5.37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6.0000000000000001E-3</v>
      </c>
      <c r="AU133" t="s">
        <v>3</v>
      </c>
      <c r="AV133">
        <v>0</v>
      </c>
      <c r="AW133">
        <v>2</v>
      </c>
      <c r="AX133">
        <v>64872187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ROUND(Y133*Source!I116,7)</f>
        <v>1.2E-2</v>
      </c>
      <c r="CY133">
        <f t="shared" ref="CY133:CY144" si="59">AA133</f>
        <v>191.33</v>
      </c>
      <c r="CZ133">
        <f t="shared" ref="CZ133:CZ144" si="60">AE133</f>
        <v>35.630000000000003</v>
      </c>
      <c r="DA133">
        <f t="shared" ref="DA133:DA144" si="61">AI133</f>
        <v>5.37</v>
      </c>
      <c r="DB133">
        <f t="shared" si="47"/>
        <v>0.21</v>
      </c>
      <c r="DC133">
        <f t="shared" si="48"/>
        <v>0</v>
      </c>
      <c r="DD133" t="s">
        <v>3</v>
      </c>
      <c r="DE133" t="s">
        <v>3</v>
      </c>
      <c r="DF133">
        <f t="shared" ref="DF133:DF144" si="62">ROUND(ROUND(AE133*AI133,0)*CX133,0)</f>
        <v>2</v>
      </c>
      <c r="DG133">
        <f t="shared" ref="DG133:DG144" si="63">ROUND(ROUND(AF133,0)*CX133,0)</f>
        <v>0</v>
      </c>
      <c r="DH133">
        <f t="shared" ref="DH133:DH144" si="64">ROUND(ROUND(AG133,0)*CX133,0)</f>
        <v>0</v>
      </c>
      <c r="DI133">
        <f t="shared" si="58"/>
        <v>0</v>
      </c>
      <c r="DJ133">
        <f t="shared" ref="DJ133:DJ144" si="65">DF133</f>
        <v>2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ROW(Source!A116)</f>
        <v>116</v>
      </c>
      <c r="B134">
        <v>64871558</v>
      </c>
      <c r="C134">
        <v>64872135</v>
      </c>
      <c r="D134">
        <v>29113980</v>
      </c>
      <c r="E134">
        <v>1</v>
      </c>
      <c r="F134">
        <v>1</v>
      </c>
      <c r="G134">
        <v>1</v>
      </c>
      <c r="H134">
        <v>3</v>
      </c>
      <c r="I134" t="s">
        <v>326</v>
      </c>
      <c r="J134" t="s">
        <v>327</v>
      </c>
      <c r="K134" t="s">
        <v>328</v>
      </c>
      <c r="L134">
        <v>1346</v>
      </c>
      <c r="N134">
        <v>1009</v>
      </c>
      <c r="O134" t="s">
        <v>329</v>
      </c>
      <c r="P134" t="s">
        <v>329</v>
      </c>
      <c r="Q134">
        <v>1</v>
      </c>
      <c r="W134">
        <v>0</v>
      </c>
      <c r="X134">
        <v>-1805966371</v>
      </c>
      <c r="Y134">
        <f t="shared" si="46"/>
        <v>7.0000000000000007E-2</v>
      </c>
      <c r="AA134">
        <v>177.01</v>
      </c>
      <c r="AB134">
        <v>0</v>
      </c>
      <c r="AC134">
        <v>0</v>
      </c>
      <c r="AD134">
        <v>0</v>
      </c>
      <c r="AE134">
        <v>14.31</v>
      </c>
      <c r="AF134">
        <v>0</v>
      </c>
      <c r="AG134">
        <v>0</v>
      </c>
      <c r="AH134">
        <v>0</v>
      </c>
      <c r="AI134">
        <v>12.37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7.0000000000000007E-2</v>
      </c>
      <c r="AU134" t="s">
        <v>3</v>
      </c>
      <c r="AV134">
        <v>0</v>
      </c>
      <c r="AW134">
        <v>2</v>
      </c>
      <c r="AX134">
        <v>64872188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ROUND(Y134*Source!I116,7)</f>
        <v>0.14000000000000001</v>
      </c>
      <c r="CY134">
        <f t="shared" si="59"/>
        <v>177.01</v>
      </c>
      <c r="CZ134">
        <f t="shared" si="60"/>
        <v>14.31</v>
      </c>
      <c r="DA134">
        <f t="shared" si="61"/>
        <v>12.37</v>
      </c>
      <c r="DB134">
        <f t="shared" si="47"/>
        <v>1</v>
      </c>
      <c r="DC134">
        <f t="shared" si="48"/>
        <v>0</v>
      </c>
      <c r="DD134" t="s">
        <v>3</v>
      </c>
      <c r="DE134" t="s">
        <v>3</v>
      </c>
      <c r="DF134">
        <f t="shared" si="62"/>
        <v>25</v>
      </c>
      <c r="DG134">
        <f t="shared" si="63"/>
        <v>0</v>
      </c>
      <c r="DH134">
        <f t="shared" si="64"/>
        <v>0</v>
      </c>
      <c r="DI134">
        <f t="shared" si="58"/>
        <v>0</v>
      </c>
      <c r="DJ134">
        <f t="shared" si="65"/>
        <v>25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ROW(Source!A116)</f>
        <v>116</v>
      </c>
      <c r="B135">
        <v>64871558</v>
      </c>
      <c r="C135">
        <v>64872135</v>
      </c>
      <c r="D135">
        <v>29108369</v>
      </c>
      <c r="E135">
        <v>1</v>
      </c>
      <c r="F135">
        <v>1</v>
      </c>
      <c r="G135">
        <v>1</v>
      </c>
      <c r="H135">
        <v>3</v>
      </c>
      <c r="I135" t="s">
        <v>419</v>
      </c>
      <c r="J135" t="s">
        <v>420</v>
      </c>
      <c r="K135" t="s">
        <v>421</v>
      </c>
      <c r="L135">
        <v>1346</v>
      </c>
      <c r="N135">
        <v>1009</v>
      </c>
      <c r="O135" t="s">
        <v>329</v>
      </c>
      <c r="P135" t="s">
        <v>329</v>
      </c>
      <c r="Q135">
        <v>1</v>
      </c>
      <c r="W135">
        <v>0</v>
      </c>
      <c r="X135">
        <v>326902400</v>
      </c>
      <c r="Y135">
        <f t="shared" si="46"/>
        <v>1E-3</v>
      </c>
      <c r="AA135">
        <v>260.82</v>
      </c>
      <c r="AB135">
        <v>0</v>
      </c>
      <c r="AC135">
        <v>0</v>
      </c>
      <c r="AD135">
        <v>0</v>
      </c>
      <c r="AE135">
        <v>18.899999999999999</v>
      </c>
      <c r="AF135">
        <v>0</v>
      </c>
      <c r="AG135">
        <v>0</v>
      </c>
      <c r="AH135">
        <v>0</v>
      </c>
      <c r="AI135">
        <v>13.8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1E-3</v>
      </c>
      <c r="AU135" t="s">
        <v>3</v>
      </c>
      <c r="AV135">
        <v>0</v>
      </c>
      <c r="AW135">
        <v>2</v>
      </c>
      <c r="AX135">
        <v>64872189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ROUND(Y135*Source!I116,7)</f>
        <v>2E-3</v>
      </c>
      <c r="CY135">
        <f t="shared" si="59"/>
        <v>260.82</v>
      </c>
      <c r="CZ135">
        <f t="shared" si="60"/>
        <v>18.899999999999999</v>
      </c>
      <c r="DA135">
        <f t="shared" si="61"/>
        <v>13.8</v>
      </c>
      <c r="DB135">
        <f t="shared" si="47"/>
        <v>0.02</v>
      </c>
      <c r="DC135">
        <f t="shared" si="48"/>
        <v>0</v>
      </c>
      <c r="DD135" t="s">
        <v>3</v>
      </c>
      <c r="DE135" t="s">
        <v>3</v>
      </c>
      <c r="DF135">
        <f t="shared" si="62"/>
        <v>1</v>
      </c>
      <c r="DG135">
        <f t="shared" si="63"/>
        <v>0</v>
      </c>
      <c r="DH135">
        <f t="shared" si="64"/>
        <v>0</v>
      </c>
      <c r="DI135">
        <f t="shared" si="58"/>
        <v>0</v>
      </c>
      <c r="DJ135">
        <f t="shared" si="65"/>
        <v>1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ROW(Source!A116)</f>
        <v>116</v>
      </c>
      <c r="B136">
        <v>64871558</v>
      </c>
      <c r="C136">
        <v>64872135</v>
      </c>
      <c r="D136">
        <v>29114246</v>
      </c>
      <c r="E136">
        <v>1</v>
      </c>
      <c r="F136">
        <v>1</v>
      </c>
      <c r="G136">
        <v>1</v>
      </c>
      <c r="H136">
        <v>3</v>
      </c>
      <c r="I136" t="s">
        <v>330</v>
      </c>
      <c r="J136" t="s">
        <v>331</v>
      </c>
      <c r="K136" t="s">
        <v>332</v>
      </c>
      <c r="L136">
        <v>1346</v>
      </c>
      <c r="N136">
        <v>1009</v>
      </c>
      <c r="O136" t="s">
        <v>329</v>
      </c>
      <c r="P136" t="s">
        <v>329</v>
      </c>
      <c r="Q136">
        <v>1</v>
      </c>
      <c r="W136">
        <v>0</v>
      </c>
      <c r="X136">
        <v>30920770</v>
      </c>
      <c r="Y136">
        <f t="shared" ref="Y136:Y167" si="66">AT136</f>
        <v>6.5000000000000002E-2</v>
      </c>
      <c r="AA136">
        <v>151.87</v>
      </c>
      <c r="AB136">
        <v>0</v>
      </c>
      <c r="AC136">
        <v>0</v>
      </c>
      <c r="AD136">
        <v>0</v>
      </c>
      <c r="AE136">
        <v>9.0399999999999991</v>
      </c>
      <c r="AF136">
        <v>0</v>
      </c>
      <c r="AG136">
        <v>0</v>
      </c>
      <c r="AH136">
        <v>0</v>
      </c>
      <c r="AI136">
        <v>16.8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6.5000000000000002E-2</v>
      </c>
      <c r="AU136" t="s">
        <v>3</v>
      </c>
      <c r="AV136">
        <v>0</v>
      </c>
      <c r="AW136">
        <v>2</v>
      </c>
      <c r="AX136">
        <v>64872190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ROUND(Y136*Source!I116,7)</f>
        <v>0.13</v>
      </c>
      <c r="CY136">
        <f t="shared" si="59"/>
        <v>151.87</v>
      </c>
      <c r="CZ136">
        <f t="shared" si="60"/>
        <v>9.0399999999999991</v>
      </c>
      <c r="DA136">
        <f t="shared" si="61"/>
        <v>16.8</v>
      </c>
      <c r="DB136">
        <f t="shared" ref="DB136:DB167" si="67">ROUND(ROUND(AT136*CZ136,2),2)</f>
        <v>0.59</v>
      </c>
      <c r="DC136">
        <f t="shared" ref="DC136:DC167" si="68">ROUND(ROUND(AT136*AG136,2),2)</f>
        <v>0</v>
      </c>
      <c r="DD136" t="s">
        <v>3</v>
      </c>
      <c r="DE136" t="s">
        <v>3</v>
      </c>
      <c r="DF136">
        <f t="shared" si="62"/>
        <v>20</v>
      </c>
      <c r="DG136">
        <f t="shared" si="63"/>
        <v>0</v>
      </c>
      <c r="DH136">
        <f t="shared" si="64"/>
        <v>0</v>
      </c>
      <c r="DI136">
        <f t="shared" si="58"/>
        <v>0</v>
      </c>
      <c r="DJ136">
        <f t="shared" si="65"/>
        <v>20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ROW(Source!A116)</f>
        <v>116</v>
      </c>
      <c r="B137">
        <v>64871558</v>
      </c>
      <c r="C137">
        <v>64872135</v>
      </c>
      <c r="D137">
        <v>29110426</v>
      </c>
      <c r="E137">
        <v>1</v>
      </c>
      <c r="F137">
        <v>1</v>
      </c>
      <c r="G137">
        <v>1</v>
      </c>
      <c r="H137">
        <v>3</v>
      </c>
      <c r="I137" t="s">
        <v>333</v>
      </c>
      <c r="J137" t="s">
        <v>334</v>
      </c>
      <c r="K137" t="s">
        <v>335</v>
      </c>
      <c r="L137">
        <v>1346</v>
      </c>
      <c r="N137">
        <v>1009</v>
      </c>
      <c r="O137" t="s">
        <v>329</v>
      </c>
      <c r="P137" t="s">
        <v>329</v>
      </c>
      <c r="Q137">
        <v>1</v>
      </c>
      <c r="W137">
        <v>0</v>
      </c>
      <c r="X137">
        <v>-1768004575</v>
      </c>
      <c r="Y137">
        <f t="shared" si="66"/>
        <v>0.04</v>
      </c>
      <c r="AA137">
        <v>76.84</v>
      </c>
      <c r="AB137">
        <v>0</v>
      </c>
      <c r="AC137">
        <v>0</v>
      </c>
      <c r="AD137">
        <v>0</v>
      </c>
      <c r="AE137">
        <v>28.67</v>
      </c>
      <c r="AF137">
        <v>0</v>
      </c>
      <c r="AG137">
        <v>0</v>
      </c>
      <c r="AH137">
        <v>0</v>
      </c>
      <c r="AI137">
        <v>2.68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0.04</v>
      </c>
      <c r="AU137" t="s">
        <v>3</v>
      </c>
      <c r="AV137">
        <v>0</v>
      </c>
      <c r="AW137">
        <v>2</v>
      </c>
      <c r="AX137">
        <v>64872191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ROUND(Y137*Source!I116,7)</f>
        <v>0.08</v>
      </c>
      <c r="CY137">
        <f t="shared" si="59"/>
        <v>76.84</v>
      </c>
      <c r="CZ137">
        <f t="shared" si="60"/>
        <v>28.67</v>
      </c>
      <c r="DA137">
        <f t="shared" si="61"/>
        <v>2.68</v>
      </c>
      <c r="DB137">
        <f t="shared" si="67"/>
        <v>1.1499999999999999</v>
      </c>
      <c r="DC137">
        <f t="shared" si="68"/>
        <v>0</v>
      </c>
      <c r="DD137" t="s">
        <v>3</v>
      </c>
      <c r="DE137" t="s">
        <v>3</v>
      </c>
      <c r="DF137">
        <f t="shared" si="62"/>
        <v>6</v>
      </c>
      <c r="DG137">
        <f t="shared" si="63"/>
        <v>0</v>
      </c>
      <c r="DH137">
        <f t="shared" si="64"/>
        <v>0</v>
      </c>
      <c r="DI137">
        <f t="shared" si="58"/>
        <v>0</v>
      </c>
      <c r="DJ137">
        <f t="shared" si="65"/>
        <v>6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ROW(Source!A116)</f>
        <v>116</v>
      </c>
      <c r="B138">
        <v>64871558</v>
      </c>
      <c r="C138">
        <v>64872135</v>
      </c>
      <c r="D138">
        <v>29107961</v>
      </c>
      <c r="E138">
        <v>1</v>
      </c>
      <c r="F138">
        <v>1</v>
      </c>
      <c r="G138">
        <v>1</v>
      </c>
      <c r="H138">
        <v>3</v>
      </c>
      <c r="I138" t="s">
        <v>422</v>
      </c>
      <c r="J138" t="s">
        <v>423</v>
      </c>
      <c r="K138" t="s">
        <v>424</v>
      </c>
      <c r="L138">
        <v>1346</v>
      </c>
      <c r="N138">
        <v>1009</v>
      </c>
      <c r="O138" t="s">
        <v>329</v>
      </c>
      <c r="P138" t="s">
        <v>329</v>
      </c>
      <c r="Q138">
        <v>1</v>
      </c>
      <c r="W138">
        <v>0</v>
      </c>
      <c r="X138">
        <v>-1088339451</v>
      </c>
      <c r="Y138">
        <f t="shared" si="66"/>
        <v>1E-3</v>
      </c>
      <c r="AA138">
        <v>766.37</v>
      </c>
      <c r="AB138">
        <v>0</v>
      </c>
      <c r="AC138">
        <v>0</v>
      </c>
      <c r="AD138">
        <v>0</v>
      </c>
      <c r="AE138">
        <v>133.05000000000001</v>
      </c>
      <c r="AF138">
        <v>0</v>
      </c>
      <c r="AG138">
        <v>0</v>
      </c>
      <c r="AH138">
        <v>0</v>
      </c>
      <c r="AI138">
        <v>5.76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1E-3</v>
      </c>
      <c r="AU138" t="s">
        <v>3</v>
      </c>
      <c r="AV138">
        <v>0</v>
      </c>
      <c r="AW138">
        <v>2</v>
      </c>
      <c r="AX138">
        <v>64872192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ROUND(Y138*Source!I116,7)</f>
        <v>2E-3</v>
      </c>
      <c r="CY138">
        <f t="shared" si="59"/>
        <v>766.37</v>
      </c>
      <c r="CZ138">
        <f t="shared" si="60"/>
        <v>133.05000000000001</v>
      </c>
      <c r="DA138">
        <f t="shared" si="61"/>
        <v>5.76</v>
      </c>
      <c r="DB138">
        <f t="shared" si="67"/>
        <v>0.13</v>
      </c>
      <c r="DC138">
        <f t="shared" si="68"/>
        <v>0</v>
      </c>
      <c r="DD138" t="s">
        <v>3</v>
      </c>
      <c r="DE138" t="s">
        <v>3</v>
      </c>
      <c r="DF138">
        <f t="shared" si="62"/>
        <v>2</v>
      </c>
      <c r="DG138">
        <f t="shared" si="63"/>
        <v>0</v>
      </c>
      <c r="DH138">
        <f t="shared" si="64"/>
        <v>0</v>
      </c>
      <c r="DI138">
        <f t="shared" si="58"/>
        <v>0</v>
      </c>
      <c r="DJ138">
        <f t="shared" si="65"/>
        <v>2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ROW(Source!A116)</f>
        <v>116</v>
      </c>
      <c r="B139">
        <v>64871558</v>
      </c>
      <c r="C139">
        <v>64872135</v>
      </c>
      <c r="D139">
        <v>29110838</v>
      </c>
      <c r="E139">
        <v>1</v>
      </c>
      <c r="F139">
        <v>1</v>
      </c>
      <c r="G139">
        <v>1</v>
      </c>
      <c r="H139">
        <v>3</v>
      </c>
      <c r="I139" t="s">
        <v>425</v>
      </c>
      <c r="J139" t="s">
        <v>426</v>
      </c>
      <c r="K139" t="s">
        <v>427</v>
      </c>
      <c r="L139">
        <v>1346</v>
      </c>
      <c r="N139">
        <v>1009</v>
      </c>
      <c r="O139" t="s">
        <v>329</v>
      </c>
      <c r="P139" t="s">
        <v>329</v>
      </c>
      <c r="Q139">
        <v>1</v>
      </c>
      <c r="W139">
        <v>0</v>
      </c>
      <c r="X139">
        <v>-1294780295</v>
      </c>
      <c r="Y139">
        <f t="shared" si="66"/>
        <v>1.2E-2</v>
      </c>
      <c r="AA139">
        <v>723.77</v>
      </c>
      <c r="AB139">
        <v>0</v>
      </c>
      <c r="AC139">
        <v>0</v>
      </c>
      <c r="AD139">
        <v>0</v>
      </c>
      <c r="AE139">
        <v>30.5</v>
      </c>
      <c r="AF139">
        <v>0</v>
      </c>
      <c r="AG139">
        <v>0</v>
      </c>
      <c r="AH139">
        <v>0</v>
      </c>
      <c r="AI139">
        <v>23.73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1.2E-2</v>
      </c>
      <c r="AU139" t="s">
        <v>3</v>
      </c>
      <c r="AV139">
        <v>0</v>
      </c>
      <c r="AW139">
        <v>2</v>
      </c>
      <c r="AX139">
        <v>64872193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ROUND(Y139*Source!I116,7)</f>
        <v>2.4E-2</v>
      </c>
      <c r="CY139">
        <f t="shared" si="59"/>
        <v>723.77</v>
      </c>
      <c r="CZ139">
        <f t="shared" si="60"/>
        <v>30.5</v>
      </c>
      <c r="DA139">
        <f t="shared" si="61"/>
        <v>23.73</v>
      </c>
      <c r="DB139">
        <f t="shared" si="67"/>
        <v>0.37</v>
      </c>
      <c r="DC139">
        <f t="shared" si="68"/>
        <v>0</v>
      </c>
      <c r="DD139" t="s">
        <v>3</v>
      </c>
      <c r="DE139" t="s">
        <v>3</v>
      </c>
      <c r="DF139">
        <f t="shared" si="62"/>
        <v>17</v>
      </c>
      <c r="DG139">
        <f t="shared" si="63"/>
        <v>0</v>
      </c>
      <c r="DH139">
        <f t="shared" si="64"/>
        <v>0</v>
      </c>
      <c r="DI139">
        <f t="shared" si="58"/>
        <v>0</v>
      </c>
      <c r="DJ139">
        <f t="shared" si="65"/>
        <v>17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ROW(Source!A116)</f>
        <v>116</v>
      </c>
      <c r="B140">
        <v>64871558</v>
      </c>
      <c r="C140">
        <v>64872135</v>
      </c>
      <c r="D140">
        <v>29114470</v>
      </c>
      <c r="E140">
        <v>1</v>
      </c>
      <c r="F140">
        <v>1</v>
      </c>
      <c r="G140">
        <v>1</v>
      </c>
      <c r="H140">
        <v>3</v>
      </c>
      <c r="I140" t="s">
        <v>366</v>
      </c>
      <c r="J140" t="s">
        <v>367</v>
      </c>
      <c r="K140" t="s">
        <v>368</v>
      </c>
      <c r="L140">
        <v>1355</v>
      </c>
      <c r="N140">
        <v>1010</v>
      </c>
      <c r="O140" t="s">
        <v>181</v>
      </c>
      <c r="P140" t="s">
        <v>181</v>
      </c>
      <c r="Q140">
        <v>100</v>
      </c>
      <c r="W140">
        <v>0</v>
      </c>
      <c r="X140">
        <v>1627582661</v>
      </c>
      <c r="Y140">
        <f t="shared" si="66"/>
        <v>7.0000000000000001E-3</v>
      </c>
      <c r="AA140">
        <v>78.48</v>
      </c>
      <c r="AB140">
        <v>0</v>
      </c>
      <c r="AC140">
        <v>0</v>
      </c>
      <c r="AD140">
        <v>0</v>
      </c>
      <c r="AE140">
        <v>86.24</v>
      </c>
      <c r="AF140">
        <v>0</v>
      </c>
      <c r="AG140">
        <v>0</v>
      </c>
      <c r="AH140">
        <v>0</v>
      </c>
      <c r="AI140">
        <v>0.91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7.0000000000000001E-3</v>
      </c>
      <c r="AU140" t="s">
        <v>3</v>
      </c>
      <c r="AV140">
        <v>0</v>
      </c>
      <c r="AW140">
        <v>2</v>
      </c>
      <c r="AX140">
        <v>64872194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ROUND(Y140*Source!I116,7)</f>
        <v>1.4E-2</v>
      </c>
      <c r="CY140">
        <f t="shared" si="59"/>
        <v>78.48</v>
      </c>
      <c r="CZ140">
        <f t="shared" si="60"/>
        <v>86.24</v>
      </c>
      <c r="DA140">
        <f t="shared" si="61"/>
        <v>0.91</v>
      </c>
      <c r="DB140">
        <f t="shared" si="67"/>
        <v>0.6</v>
      </c>
      <c r="DC140">
        <f t="shared" si="68"/>
        <v>0</v>
      </c>
      <c r="DD140" t="s">
        <v>3</v>
      </c>
      <c r="DE140" t="s">
        <v>3</v>
      </c>
      <c r="DF140">
        <f t="shared" si="62"/>
        <v>1</v>
      </c>
      <c r="DG140">
        <f t="shared" si="63"/>
        <v>0</v>
      </c>
      <c r="DH140">
        <f t="shared" si="64"/>
        <v>0</v>
      </c>
      <c r="DI140">
        <f t="shared" si="58"/>
        <v>0</v>
      </c>
      <c r="DJ140">
        <f t="shared" si="65"/>
        <v>1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ROW(Source!A116)</f>
        <v>116</v>
      </c>
      <c r="B141">
        <v>64871558</v>
      </c>
      <c r="C141">
        <v>64872135</v>
      </c>
      <c r="D141">
        <v>29129474</v>
      </c>
      <c r="E141">
        <v>1</v>
      </c>
      <c r="F141">
        <v>1</v>
      </c>
      <c r="G141">
        <v>1</v>
      </c>
      <c r="H141">
        <v>3</v>
      </c>
      <c r="I141" t="s">
        <v>428</v>
      </c>
      <c r="J141" t="s">
        <v>429</v>
      </c>
      <c r="K141" t="s">
        <v>430</v>
      </c>
      <c r="L141">
        <v>1348</v>
      </c>
      <c r="N141">
        <v>1009</v>
      </c>
      <c r="O141" t="s">
        <v>351</v>
      </c>
      <c r="P141" t="s">
        <v>351</v>
      </c>
      <c r="Q141">
        <v>1000</v>
      </c>
      <c r="W141">
        <v>0</v>
      </c>
      <c r="X141">
        <v>-115984519</v>
      </c>
      <c r="Y141">
        <f t="shared" si="66"/>
        <v>2E-3</v>
      </c>
      <c r="AA141">
        <v>108539.55</v>
      </c>
      <c r="AB141">
        <v>0</v>
      </c>
      <c r="AC141">
        <v>0</v>
      </c>
      <c r="AD141">
        <v>0</v>
      </c>
      <c r="AE141">
        <v>11534.49</v>
      </c>
      <c r="AF141">
        <v>0</v>
      </c>
      <c r="AG141">
        <v>0</v>
      </c>
      <c r="AH141">
        <v>0</v>
      </c>
      <c r="AI141">
        <v>9.41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2E-3</v>
      </c>
      <c r="AU141" t="s">
        <v>3</v>
      </c>
      <c r="AV141">
        <v>0</v>
      </c>
      <c r="AW141">
        <v>2</v>
      </c>
      <c r="AX141">
        <v>64872195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ROUND(Y141*Source!I116,7)</f>
        <v>4.0000000000000001E-3</v>
      </c>
      <c r="CY141">
        <f t="shared" si="59"/>
        <v>108539.55</v>
      </c>
      <c r="CZ141">
        <f t="shared" si="60"/>
        <v>11534.49</v>
      </c>
      <c r="DA141">
        <f t="shared" si="61"/>
        <v>9.41</v>
      </c>
      <c r="DB141">
        <f t="shared" si="67"/>
        <v>23.07</v>
      </c>
      <c r="DC141">
        <f t="shared" si="68"/>
        <v>0</v>
      </c>
      <c r="DD141" t="s">
        <v>3</v>
      </c>
      <c r="DE141" t="s">
        <v>3</v>
      </c>
      <c r="DF141">
        <f t="shared" si="62"/>
        <v>434</v>
      </c>
      <c r="DG141">
        <f t="shared" si="63"/>
        <v>0</v>
      </c>
      <c r="DH141">
        <f t="shared" si="64"/>
        <v>0</v>
      </c>
      <c r="DI141">
        <f t="shared" si="58"/>
        <v>0</v>
      </c>
      <c r="DJ141">
        <f t="shared" si="65"/>
        <v>434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ROW(Source!A116)</f>
        <v>116</v>
      </c>
      <c r="B142">
        <v>64871558</v>
      </c>
      <c r="C142">
        <v>64872135</v>
      </c>
      <c r="D142">
        <v>29165774</v>
      </c>
      <c r="E142">
        <v>1</v>
      </c>
      <c r="F142">
        <v>1</v>
      </c>
      <c r="G142">
        <v>1</v>
      </c>
      <c r="H142">
        <v>3</v>
      </c>
      <c r="I142" t="s">
        <v>431</v>
      </c>
      <c r="J142" t="s">
        <v>432</v>
      </c>
      <c r="K142" t="s">
        <v>433</v>
      </c>
      <c r="L142">
        <v>1358</v>
      </c>
      <c r="N142">
        <v>1010</v>
      </c>
      <c r="O142" t="s">
        <v>434</v>
      </c>
      <c r="P142" t="s">
        <v>434</v>
      </c>
      <c r="Q142">
        <v>10</v>
      </c>
      <c r="W142">
        <v>0</v>
      </c>
      <c r="X142">
        <v>-1035860104</v>
      </c>
      <c r="Y142">
        <f t="shared" si="66"/>
        <v>0.1</v>
      </c>
      <c r="AA142">
        <v>1258.9000000000001</v>
      </c>
      <c r="AB142">
        <v>0</v>
      </c>
      <c r="AC142">
        <v>0</v>
      </c>
      <c r="AD142">
        <v>0</v>
      </c>
      <c r="AE142">
        <v>40.9</v>
      </c>
      <c r="AF142">
        <v>0</v>
      </c>
      <c r="AG142">
        <v>0</v>
      </c>
      <c r="AH142">
        <v>0</v>
      </c>
      <c r="AI142">
        <v>30.78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0.1</v>
      </c>
      <c r="AU142" t="s">
        <v>3</v>
      </c>
      <c r="AV142">
        <v>0</v>
      </c>
      <c r="AW142">
        <v>2</v>
      </c>
      <c r="AX142">
        <v>64872196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ROUND(Y142*Source!I116,7)</f>
        <v>0.2</v>
      </c>
      <c r="CY142">
        <f t="shared" si="59"/>
        <v>1258.9000000000001</v>
      </c>
      <c r="CZ142">
        <f t="shared" si="60"/>
        <v>40.9</v>
      </c>
      <c r="DA142">
        <f t="shared" si="61"/>
        <v>30.78</v>
      </c>
      <c r="DB142">
        <f t="shared" si="67"/>
        <v>4.09</v>
      </c>
      <c r="DC142">
        <f t="shared" si="68"/>
        <v>0</v>
      </c>
      <c r="DD142" t="s">
        <v>3</v>
      </c>
      <c r="DE142" t="s">
        <v>3</v>
      </c>
      <c r="DF142">
        <f t="shared" si="62"/>
        <v>252</v>
      </c>
      <c r="DG142">
        <f t="shared" si="63"/>
        <v>0</v>
      </c>
      <c r="DH142">
        <f t="shared" si="64"/>
        <v>0</v>
      </c>
      <c r="DI142">
        <f t="shared" si="58"/>
        <v>0</v>
      </c>
      <c r="DJ142">
        <f t="shared" si="65"/>
        <v>252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ROW(Source!A116)</f>
        <v>116</v>
      </c>
      <c r="B143">
        <v>64871558</v>
      </c>
      <c r="C143">
        <v>64872135</v>
      </c>
      <c r="D143">
        <v>29171708</v>
      </c>
      <c r="E143">
        <v>1</v>
      </c>
      <c r="F143">
        <v>1</v>
      </c>
      <c r="G143">
        <v>1</v>
      </c>
      <c r="H143">
        <v>3</v>
      </c>
      <c r="I143" t="s">
        <v>435</v>
      </c>
      <c r="J143" t="s">
        <v>436</v>
      </c>
      <c r="K143" t="s">
        <v>437</v>
      </c>
      <c r="L143">
        <v>1346</v>
      </c>
      <c r="N143">
        <v>1009</v>
      </c>
      <c r="O143" t="s">
        <v>329</v>
      </c>
      <c r="P143" t="s">
        <v>329</v>
      </c>
      <c r="Q143">
        <v>1</v>
      </c>
      <c r="W143">
        <v>0</v>
      </c>
      <c r="X143">
        <v>1015963907</v>
      </c>
      <c r="Y143">
        <f t="shared" si="66"/>
        <v>6.0000000000000001E-3</v>
      </c>
      <c r="AA143">
        <v>315.49</v>
      </c>
      <c r="AB143">
        <v>0</v>
      </c>
      <c r="AC143">
        <v>0</v>
      </c>
      <c r="AD143">
        <v>0</v>
      </c>
      <c r="AE143">
        <v>30.6</v>
      </c>
      <c r="AF143">
        <v>0</v>
      </c>
      <c r="AG143">
        <v>0</v>
      </c>
      <c r="AH143">
        <v>0</v>
      </c>
      <c r="AI143">
        <v>10.31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6.0000000000000001E-3</v>
      </c>
      <c r="AU143" t="s">
        <v>3</v>
      </c>
      <c r="AV143">
        <v>0</v>
      </c>
      <c r="AW143">
        <v>2</v>
      </c>
      <c r="AX143">
        <v>64872197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ROUND(Y143*Source!I116,7)</f>
        <v>1.2E-2</v>
      </c>
      <c r="CY143">
        <f t="shared" si="59"/>
        <v>315.49</v>
      </c>
      <c r="CZ143">
        <f t="shared" si="60"/>
        <v>30.6</v>
      </c>
      <c r="DA143">
        <f t="shared" si="61"/>
        <v>10.31</v>
      </c>
      <c r="DB143">
        <f t="shared" si="67"/>
        <v>0.18</v>
      </c>
      <c r="DC143">
        <f t="shared" si="68"/>
        <v>0</v>
      </c>
      <c r="DD143" t="s">
        <v>3</v>
      </c>
      <c r="DE143" t="s">
        <v>3</v>
      </c>
      <c r="DF143">
        <f t="shared" si="62"/>
        <v>4</v>
      </c>
      <c r="DG143">
        <f t="shared" si="63"/>
        <v>0</v>
      </c>
      <c r="DH143">
        <f t="shared" si="64"/>
        <v>0</v>
      </c>
      <c r="DI143">
        <f t="shared" si="58"/>
        <v>0</v>
      </c>
      <c r="DJ143">
        <f t="shared" si="65"/>
        <v>4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ROW(Source!A116)</f>
        <v>116</v>
      </c>
      <c r="B144">
        <v>64871558</v>
      </c>
      <c r="C144">
        <v>64872135</v>
      </c>
      <c r="D144">
        <v>29171808</v>
      </c>
      <c r="E144">
        <v>1</v>
      </c>
      <c r="F144">
        <v>1</v>
      </c>
      <c r="G144">
        <v>1</v>
      </c>
      <c r="H144">
        <v>3</v>
      </c>
      <c r="I144" t="s">
        <v>336</v>
      </c>
      <c r="J144" t="s">
        <v>337</v>
      </c>
      <c r="K144" t="s">
        <v>338</v>
      </c>
      <c r="L144">
        <v>1374</v>
      </c>
      <c r="N144">
        <v>1013</v>
      </c>
      <c r="O144" t="s">
        <v>339</v>
      </c>
      <c r="P144" t="s">
        <v>339</v>
      </c>
      <c r="Q144">
        <v>1</v>
      </c>
      <c r="W144">
        <v>0</v>
      </c>
      <c r="X144">
        <v>-915781824</v>
      </c>
      <c r="Y144">
        <f t="shared" si="66"/>
        <v>0.4</v>
      </c>
      <c r="AA144">
        <v>9.66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0</v>
      </c>
      <c r="AH144">
        <v>0</v>
      </c>
      <c r="AI144">
        <v>9.66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0.4</v>
      </c>
      <c r="AU144" t="s">
        <v>3</v>
      </c>
      <c r="AV144">
        <v>0</v>
      </c>
      <c r="AW144">
        <v>2</v>
      </c>
      <c r="AX144">
        <v>64872198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ROUND(Y144*Source!I116,7)</f>
        <v>0.8</v>
      </c>
      <c r="CY144">
        <f t="shared" si="59"/>
        <v>9.66</v>
      </c>
      <c r="CZ144">
        <f t="shared" si="60"/>
        <v>1</v>
      </c>
      <c r="DA144">
        <f t="shared" si="61"/>
        <v>9.66</v>
      </c>
      <c r="DB144">
        <f t="shared" si="67"/>
        <v>0.4</v>
      </c>
      <c r="DC144">
        <f t="shared" si="68"/>
        <v>0</v>
      </c>
      <c r="DD144" t="s">
        <v>3</v>
      </c>
      <c r="DE144" t="s">
        <v>3</v>
      </c>
      <c r="DF144">
        <f t="shared" si="62"/>
        <v>8</v>
      </c>
      <c r="DG144">
        <f t="shared" si="63"/>
        <v>0</v>
      </c>
      <c r="DH144">
        <f t="shared" si="64"/>
        <v>0</v>
      </c>
      <c r="DI144">
        <f t="shared" si="58"/>
        <v>0</v>
      </c>
      <c r="DJ144">
        <f t="shared" si="65"/>
        <v>8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ROW(Source!A235)</f>
        <v>235</v>
      </c>
      <c r="B145">
        <v>64871560</v>
      </c>
      <c r="C145">
        <v>64872202</v>
      </c>
      <c r="D145">
        <v>29410471</v>
      </c>
      <c r="E145">
        <v>1</v>
      </c>
      <c r="F145">
        <v>1</v>
      </c>
      <c r="G145">
        <v>1</v>
      </c>
      <c r="H145">
        <v>1</v>
      </c>
      <c r="I145" t="s">
        <v>378</v>
      </c>
      <c r="J145" t="s">
        <v>3</v>
      </c>
      <c r="K145" t="s">
        <v>379</v>
      </c>
      <c r="L145">
        <v>1369</v>
      </c>
      <c r="N145">
        <v>1013</v>
      </c>
      <c r="O145" t="s">
        <v>307</v>
      </c>
      <c r="P145" t="s">
        <v>307</v>
      </c>
      <c r="Q145">
        <v>1</v>
      </c>
      <c r="W145">
        <v>0</v>
      </c>
      <c r="X145">
        <v>187740225</v>
      </c>
      <c r="Y145">
        <f t="shared" si="66"/>
        <v>4.54</v>
      </c>
      <c r="AA145">
        <v>0</v>
      </c>
      <c r="AB145">
        <v>0</v>
      </c>
      <c r="AC145">
        <v>0</v>
      </c>
      <c r="AD145">
        <v>12.92</v>
      </c>
      <c r="AE145">
        <v>0</v>
      </c>
      <c r="AF145">
        <v>0</v>
      </c>
      <c r="AG145">
        <v>0</v>
      </c>
      <c r="AH145">
        <v>12.92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4.54</v>
      </c>
      <c r="AU145" t="s">
        <v>3</v>
      </c>
      <c r="AV145">
        <v>1</v>
      </c>
      <c r="AW145">
        <v>2</v>
      </c>
      <c r="AX145">
        <v>64872214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ROUND(AT145*Source!I235*AH145*AL145,0)</f>
        <v>176</v>
      </c>
      <c r="CV145">
        <f>ROUND(Y145*Source!I235,7)</f>
        <v>13.62</v>
      </c>
      <c r="CW145">
        <v>0</v>
      </c>
      <c r="CX145">
        <f>ROUND(Y145*Source!I235,7)</f>
        <v>13.62</v>
      </c>
      <c r="CY145">
        <f>AD145</f>
        <v>12.92</v>
      </c>
      <c r="CZ145">
        <f>AH145</f>
        <v>12.92</v>
      </c>
      <c r="DA145">
        <f>AL145</f>
        <v>1</v>
      </c>
      <c r="DB145">
        <f t="shared" si="67"/>
        <v>58.66</v>
      </c>
      <c r="DC145">
        <f t="shared" si="68"/>
        <v>0</v>
      </c>
      <c r="DD145" t="s">
        <v>3</v>
      </c>
      <c r="DE145" t="s">
        <v>3</v>
      </c>
      <c r="DF145">
        <f t="shared" ref="DF145:DF155" si="69">ROUND(ROUND(AE145,2)*CX145,2)</f>
        <v>0</v>
      </c>
      <c r="DG145">
        <f t="shared" ref="DG145:DG155" si="70">ROUND(ROUND(AF145,2)*CX145,2)</f>
        <v>0</v>
      </c>
      <c r="DH145">
        <f t="shared" ref="DH145:DH155" si="71">ROUND(ROUND(AG145,2)*CX145,2)</f>
        <v>0</v>
      </c>
      <c r="DI145">
        <f t="shared" ref="DI145:DI155" si="72">ROUND(ROUND(AH145,2)*CX145,2)</f>
        <v>175.97</v>
      </c>
      <c r="DJ145">
        <f>DI145</f>
        <v>175.97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ROW(Source!A235)</f>
        <v>235</v>
      </c>
      <c r="B146">
        <v>64871560</v>
      </c>
      <c r="C146">
        <v>64872202</v>
      </c>
      <c r="D146">
        <v>121548</v>
      </c>
      <c r="E146">
        <v>1</v>
      </c>
      <c r="F146">
        <v>1</v>
      </c>
      <c r="G146">
        <v>1</v>
      </c>
      <c r="H146">
        <v>1</v>
      </c>
      <c r="I146" t="s">
        <v>91</v>
      </c>
      <c r="J146" t="s">
        <v>3</v>
      </c>
      <c r="K146" t="s">
        <v>308</v>
      </c>
      <c r="L146">
        <v>608254</v>
      </c>
      <c r="N146">
        <v>1013</v>
      </c>
      <c r="O146" t="s">
        <v>309</v>
      </c>
      <c r="P146" t="s">
        <v>309</v>
      </c>
      <c r="Q146">
        <v>1</v>
      </c>
      <c r="W146">
        <v>0</v>
      </c>
      <c r="X146">
        <v>-185737400</v>
      </c>
      <c r="Y146">
        <f t="shared" si="66"/>
        <v>4.0999999999999996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4.0999999999999996</v>
      </c>
      <c r="AU146" t="s">
        <v>3</v>
      </c>
      <c r="AV146">
        <v>2</v>
      </c>
      <c r="AW146">
        <v>2</v>
      </c>
      <c r="AX146">
        <v>64872215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ROUND(Y146*Source!I235,7)</f>
        <v>12.3</v>
      </c>
      <c r="CY146">
        <f>AD146</f>
        <v>0</v>
      </c>
      <c r="CZ146">
        <f>AH146</f>
        <v>0</v>
      </c>
      <c r="DA146">
        <f>AL146</f>
        <v>1</v>
      </c>
      <c r="DB146">
        <f t="shared" si="67"/>
        <v>0</v>
      </c>
      <c r="DC146">
        <f t="shared" si="68"/>
        <v>0</v>
      </c>
      <c r="DD146" t="s">
        <v>3</v>
      </c>
      <c r="DE146" t="s">
        <v>3</v>
      </c>
      <c r="DF146">
        <f t="shared" si="69"/>
        <v>0</v>
      </c>
      <c r="DG146">
        <f t="shared" si="70"/>
        <v>0</v>
      </c>
      <c r="DH146">
        <f t="shared" si="71"/>
        <v>0</v>
      </c>
      <c r="DI146">
        <f t="shared" si="7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ROW(Source!A235)</f>
        <v>235</v>
      </c>
      <c r="B147">
        <v>64871560</v>
      </c>
      <c r="C147">
        <v>64872202</v>
      </c>
      <c r="D147">
        <v>29172562</v>
      </c>
      <c r="E147">
        <v>1</v>
      </c>
      <c r="F147">
        <v>1</v>
      </c>
      <c r="G147">
        <v>1</v>
      </c>
      <c r="H147">
        <v>2</v>
      </c>
      <c r="I147" t="s">
        <v>380</v>
      </c>
      <c r="J147" t="s">
        <v>381</v>
      </c>
      <c r="K147" t="s">
        <v>382</v>
      </c>
      <c r="L147">
        <v>1368</v>
      </c>
      <c r="N147">
        <v>1011</v>
      </c>
      <c r="O147" t="s">
        <v>313</v>
      </c>
      <c r="P147" t="s">
        <v>313</v>
      </c>
      <c r="Q147">
        <v>1</v>
      </c>
      <c r="W147">
        <v>0</v>
      </c>
      <c r="X147">
        <v>-1606960438</v>
      </c>
      <c r="Y147">
        <f t="shared" si="66"/>
        <v>1.23</v>
      </c>
      <c r="AA147">
        <v>0</v>
      </c>
      <c r="AB147">
        <v>245.27</v>
      </c>
      <c r="AC147">
        <v>13.5</v>
      </c>
      <c r="AD147">
        <v>0</v>
      </c>
      <c r="AE147">
        <v>0</v>
      </c>
      <c r="AF147">
        <v>245.27</v>
      </c>
      <c r="AG147">
        <v>13.5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1.23</v>
      </c>
      <c r="AU147" t="s">
        <v>3</v>
      </c>
      <c r="AV147">
        <v>0</v>
      </c>
      <c r="AW147">
        <v>2</v>
      </c>
      <c r="AX147">
        <v>64872216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ROUND(Y147*Source!I235*DO147,7)</f>
        <v>0</v>
      </c>
      <c r="CX147">
        <f>ROUND(Y147*Source!I235,7)</f>
        <v>3.69</v>
      </c>
      <c r="CY147">
        <f t="shared" ref="CY147:CY152" si="73">AB147</f>
        <v>245.27</v>
      </c>
      <c r="CZ147">
        <f t="shared" ref="CZ147:CZ152" si="74">AF147</f>
        <v>245.27</v>
      </c>
      <c r="DA147">
        <f t="shared" ref="DA147:DA152" si="75">AJ147</f>
        <v>1</v>
      </c>
      <c r="DB147">
        <f t="shared" si="67"/>
        <v>301.68</v>
      </c>
      <c r="DC147">
        <f t="shared" si="68"/>
        <v>16.61</v>
      </c>
      <c r="DD147" t="s">
        <v>3</v>
      </c>
      <c r="DE147" t="s">
        <v>3</v>
      </c>
      <c r="DF147">
        <f t="shared" si="69"/>
        <v>0</v>
      </c>
      <c r="DG147">
        <f t="shared" si="70"/>
        <v>905.05</v>
      </c>
      <c r="DH147">
        <f t="shared" si="71"/>
        <v>49.82</v>
      </c>
      <c r="DI147">
        <f t="shared" si="72"/>
        <v>0</v>
      </c>
      <c r="DJ147">
        <f t="shared" ref="DJ147:DJ152" si="76">DG147</f>
        <v>905.05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ROW(Source!A235)</f>
        <v>235</v>
      </c>
      <c r="B148">
        <v>64871560</v>
      </c>
      <c r="C148">
        <v>64872202</v>
      </c>
      <c r="D148">
        <v>29172635</v>
      </c>
      <c r="E148">
        <v>1</v>
      </c>
      <c r="F148">
        <v>1</v>
      </c>
      <c r="G148">
        <v>1</v>
      </c>
      <c r="H148">
        <v>2</v>
      </c>
      <c r="I148" t="s">
        <v>383</v>
      </c>
      <c r="J148" t="s">
        <v>384</v>
      </c>
      <c r="K148" t="s">
        <v>385</v>
      </c>
      <c r="L148">
        <v>1368</v>
      </c>
      <c r="N148">
        <v>1011</v>
      </c>
      <c r="O148" t="s">
        <v>313</v>
      </c>
      <c r="P148" t="s">
        <v>313</v>
      </c>
      <c r="Q148">
        <v>1</v>
      </c>
      <c r="W148">
        <v>0</v>
      </c>
      <c r="X148">
        <v>-935847642</v>
      </c>
      <c r="Y148">
        <f t="shared" si="66"/>
        <v>2.87</v>
      </c>
      <c r="AA148">
        <v>0</v>
      </c>
      <c r="AB148">
        <v>27.11</v>
      </c>
      <c r="AC148">
        <v>11.6</v>
      </c>
      <c r="AD148">
        <v>0</v>
      </c>
      <c r="AE148">
        <v>0</v>
      </c>
      <c r="AF148">
        <v>27.11</v>
      </c>
      <c r="AG148">
        <v>11.6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2.87</v>
      </c>
      <c r="AU148" t="s">
        <v>3</v>
      </c>
      <c r="AV148">
        <v>0</v>
      </c>
      <c r="AW148">
        <v>2</v>
      </c>
      <c r="AX148">
        <v>64872217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ROUND(Y148*Source!I235*DO148,7)</f>
        <v>0</v>
      </c>
      <c r="CX148">
        <f>ROUND(Y148*Source!I235,7)</f>
        <v>8.61</v>
      </c>
      <c r="CY148">
        <f t="shared" si="73"/>
        <v>27.11</v>
      </c>
      <c r="CZ148">
        <f t="shared" si="74"/>
        <v>27.11</v>
      </c>
      <c r="DA148">
        <f t="shared" si="75"/>
        <v>1</v>
      </c>
      <c r="DB148">
        <f t="shared" si="67"/>
        <v>77.81</v>
      </c>
      <c r="DC148">
        <f t="shared" si="68"/>
        <v>33.29</v>
      </c>
      <c r="DD148" t="s">
        <v>3</v>
      </c>
      <c r="DE148" t="s">
        <v>3</v>
      </c>
      <c r="DF148">
        <f t="shared" si="69"/>
        <v>0</v>
      </c>
      <c r="DG148">
        <f t="shared" si="70"/>
        <v>233.42</v>
      </c>
      <c r="DH148">
        <f t="shared" si="71"/>
        <v>99.88</v>
      </c>
      <c r="DI148">
        <f t="shared" si="72"/>
        <v>0</v>
      </c>
      <c r="DJ148">
        <f t="shared" si="76"/>
        <v>233.42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ROW(Source!A235)</f>
        <v>235</v>
      </c>
      <c r="B149">
        <v>64871560</v>
      </c>
      <c r="C149">
        <v>64872202</v>
      </c>
      <c r="D149">
        <v>29174500</v>
      </c>
      <c r="E149">
        <v>1</v>
      </c>
      <c r="F149">
        <v>1</v>
      </c>
      <c r="G149">
        <v>1</v>
      </c>
      <c r="H149">
        <v>2</v>
      </c>
      <c r="I149" t="s">
        <v>363</v>
      </c>
      <c r="J149" t="s">
        <v>364</v>
      </c>
      <c r="K149" t="s">
        <v>365</v>
      </c>
      <c r="L149">
        <v>1368</v>
      </c>
      <c r="N149">
        <v>1011</v>
      </c>
      <c r="O149" t="s">
        <v>313</v>
      </c>
      <c r="P149" t="s">
        <v>313</v>
      </c>
      <c r="Q149">
        <v>1</v>
      </c>
      <c r="W149">
        <v>0</v>
      </c>
      <c r="X149">
        <v>-1867053656</v>
      </c>
      <c r="Y149">
        <f t="shared" si="66"/>
        <v>1.23</v>
      </c>
      <c r="AA149">
        <v>0</v>
      </c>
      <c r="AB149">
        <v>1.95</v>
      </c>
      <c r="AC149">
        <v>0</v>
      </c>
      <c r="AD149">
        <v>0</v>
      </c>
      <c r="AE149">
        <v>0</v>
      </c>
      <c r="AF149">
        <v>1.95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1.23</v>
      </c>
      <c r="AU149" t="s">
        <v>3</v>
      </c>
      <c r="AV149">
        <v>0</v>
      </c>
      <c r="AW149">
        <v>2</v>
      </c>
      <c r="AX149">
        <v>64872218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ROUND(Y149*Source!I235*DO149,7)</f>
        <v>0</v>
      </c>
      <c r="CX149">
        <f>ROUND(Y149*Source!I235,7)</f>
        <v>3.69</v>
      </c>
      <c r="CY149">
        <f t="shared" si="73"/>
        <v>1.95</v>
      </c>
      <c r="CZ149">
        <f t="shared" si="74"/>
        <v>1.95</v>
      </c>
      <c r="DA149">
        <f t="shared" si="75"/>
        <v>1</v>
      </c>
      <c r="DB149">
        <f t="shared" si="67"/>
        <v>2.4</v>
      </c>
      <c r="DC149">
        <f t="shared" si="68"/>
        <v>0</v>
      </c>
      <c r="DD149" t="s">
        <v>3</v>
      </c>
      <c r="DE149" t="s">
        <v>3</v>
      </c>
      <c r="DF149">
        <f t="shared" si="69"/>
        <v>0</v>
      </c>
      <c r="DG149">
        <f t="shared" si="70"/>
        <v>7.2</v>
      </c>
      <c r="DH149">
        <f t="shared" si="71"/>
        <v>0</v>
      </c>
      <c r="DI149">
        <f t="shared" si="72"/>
        <v>0</v>
      </c>
      <c r="DJ149">
        <f t="shared" si="76"/>
        <v>7.2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ROW(Source!A235)</f>
        <v>235</v>
      </c>
      <c r="B150">
        <v>64871560</v>
      </c>
      <c r="C150">
        <v>64872202</v>
      </c>
      <c r="D150">
        <v>29174631</v>
      </c>
      <c r="E150">
        <v>1</v>
      </c>
      <c r="F150">
        <v>1</v>
      </c>
      <c r="G150">
        <v>1</v>
      </c>
      <c r="H150">
        <v>2</v>
      </c>
      <c r="I150" t="s">
        <v>386</v>
      </c>
      <c r="J150" t="s">
        <v>387</v>
      </c>
      <c r="K150" t="s">
        <v>388</v>
      </c>
      <c r="L150">
        <v>1368</v>
      </c>
      <c r="N150">
        <v>1011</v>
      </c>
      <c r="O150" t="s">
        <v>313</v>
      </c>
      <c r="P150" t="s">
        <v>313</v>
      </c>
      <c r="Q150">
        <v>1</v>
      </c>
      <c r="W150">
        <v>0</v>
      </c>
      <c r="X150">
        <v>1983317818</v>
      </c>
      <c r="Y150">
        <f t="shared" si="66"/>
        <v>0.1</v>
      </c>
      <c r="AA150">
        <v>0</v>
      </c>
      <c r="AB150">
        <v>1.02</v>
      </c>
      <c r="AC150">
        <v>0</v>
      </c>
      <c r="AD150">
        <v>0</v>
      </c>
      <c r="AE150">
        <v>0</v>
      </c>
      <c r="AF150">
        <v>1.02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0.1</v>
      </c>
      <c r="AU150" t="s">
        <v>3</v>
      </c>
      <c r="AV150">
        <v>0</v>
      </c>
      <c r="AW150">
        <v>2</v>
      </c>
      <c r="AX150">
        <v>64872219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ROUND(Y150*Source!I235*DO150,7)</f>
        <v>0</v>
      </c>
      <c r="CX150">
        <f>ROUND(Y150*Source!I235,7)</f>
        <v>0.3</v>
      </c>
      <c r="CY150">
        <f t="shared" si="73"/>
        <v>1.02</v>
      </c>
      <c r="CZ150">
        <f t="shared" si="74"/>
        <v>1.02</v>
      </c>
      <c r="DA150">
        <f t="shared" si="75"/>
        <v>1</v>
      </c>
      <c r="DB150">
        <f t="shared" si="67"/>
        <v>0.1</v>
      </c>
      <c r="DC150">
        <f t="shared" si="68"/>
        <v>0</v>
      </c>
      <c r="DD150" t="s">
        <v>3</v>
      </c>
      <c r="DE150" t="s">
        <v>3</v>
      </c>
      <c r="DF150">
        <f t="shared" si="69"/>
        <v>0</v>
      </c>
      <c r="DG150">
        <f t="shared" si="70"/>
        <v>0.31</v>
      </c>
      <c r="DH150">
        <f t="shared" si="71"/>
        <v>0</v>
      </c>
      <c r="DI150">
        <f t="shared" si="72"/>
        <v>0</v>
      </c>
      <c r="DJ150">
        <f t="shared" si="76"/>
        <v>0.31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ROW(Source!A235)</f>
        <v>235</v>
      </c>
      <c r="B151">
        <v>64871560</v>
      </c>
      <c r="C151">
        <v>64872202</v>
      </c>
      <c r="D151">
        <v>29174863</v>
      </c>
      <c r="E151">
        <v>1</v>
      </c>
      <c r="F151">
        <v>1</v>
      </c>
      <c r="G151">
        <v>1</v>
      </c>
      <c r="H151">
        <v>2</v>
      </c>
      <c r="I151" t="s">
        <v>389</v>
      </c>
      <c r="J151" t="s">
        <v>390</v>
      </c>
      <c r="K151" t="s">
        <v>391</v>
      </c>
      <c r="L151">
        <v>1368</v>
      </c>
      <c r="N151">
        <v>1011</v>
      </c>
      <c r="O151" t="s">
        <v>313</v>
      </c>
      <c r="P151" t="s">
        <v>313</v>
      </c>
      <c r="Q151">
        <v>1</v>
      </c>
      <c r="W151">
        <v>0</v>
      </c>
      <c r="X151">
        <v>1005174138</v>
      </c>
      <c r="Y151">
        <f t="shared" si="66"/>
        <v>1.55</v>
      </c>
      <c r="AA151">
        <v>0</v>
      </c>
      <c r="AB151">
        <v>12.14</v>
      </c>
      <c r="AC151">
        <v>0</v>
      </c>
      <c r="AD151">
        <v>0</v>
      </c>
      <c r="AE151">
        <v>0</v>
      </c>
      <c r="AF151">
        <v>12.14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1.55</v>
      </c>
      <c r="AU151" t="s">
        <v>3</v>
      </c>
      <c r="AV151">
        <v>0</v>
      </c>
      <c r="AW151">
        <v>2</v>
      </c>
      <c r="AX151">
        <v>64872220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ROUND(Y151*Source!I235*DO151,7)</f>
        <v>0</v>
      </c>
      <c r="CX151">
        <f>ROUND(Y151*Source!I235,7)</f>
        <v>4.6500000000000004</v>
      </c>
      <c r="CY151">
        <f t="shared" si="73"/>
        <v>12.14</v>
      </c>
      <c r="CZ151">
        <f t="shared" si="74"/>
        <v>12.14</v>
      </c>
      <c r="DA151">
        <f t="shared" si="75"/>
        <v>1</v>
      </c>
      <c r="DB151">
        <f t="shared" si="67"/>
        <v>18.82</v>
      </c>
      <c r="DC151">
        <f t="shared" si="68"/>
        <v>0</v>
      </c>
      <c r="DD151" t="s">
        <v>3</v>
      </c>
      <c r="DE151" t="s">
        <v>3</v>
      </c>
      <c r="DF151">
        <f t="shared" si="69"/>
        <v>0</v>
      </c>
      <c r="DG151">
        <f t="shared" si="70"/>
        <v>56.45</v>
      </c>
      <c r="DH151">
        <f t="shared" si="71"/>
        <v>0</v>
      </c>
      <c r="DI151">
        <f t="shared" si="72"/>
        <v>0</v>
      </c>
      <c r="DJ151">
        <f t="shared" si="76"/>
        <v>56.45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ROW(Source!A235)</f>
        <v>235</v>
      </c>
      <c r="B152">
        <v>64871560</v>
      </c>
      <c r="C152">
        <v>64872202</v>
      </c>
      <c r="D152">
        <v>29174908</v>
      </c>
      <c r="E152">
        <v>1</v>
      </c>
      <c r="F152">
        <v>1</v>
      </c>
      <c r="G152">
        <v>1</v>
      </c>
      <c r="H152">
        <v>2</v>
      </c>
      <c r="I152" t="s">
        <v>392</v>
      </c>
      <c r="J152" t="s">
        <v>393</v>
      </c>
      <c r="K152" t="s">
        <v>394</v>
      </c>
      <c r="L152">
        <v>1368</v>
      </c>
      <c r="N152">
        <v>1011</v>
      </c>
      <c r="O152" t="s">
        <v>313</v>
      </c>
      <c r="P152" t="s">
        <v>313</v>
      </c>
      <c r="Q152">
        <v>1</v>
      </c>
      <c r="W152">
        <v>0</v>
      </c>
      <c r="X152">
        <v>649387886</v>
      </c>
      <c r="Y152">
        <f t="shared" si="66"/>
        <v>1.29</v>
      </c>
      <c r="AA152">
        <v>0</v>
      </c>
      <c r="AB152">
        <v>10.62</v>
      </c>
      <c r="AC152">
        <v>0</v>
      </c>
      <c r="AD152">
        <v>0</v>
      </c>
      <c r="AE152">
        <v>0</v>
      </c>
      <c r="AF152">
        <v>10.62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1.29</v>
      </c>
      <c r="AU152" t="s">
        <v>3</v>
      </c>
      <c r="AV152">
        <v>0</v>
      </c>
      <c r="AW152">
        <v>2</v>
      </c>
      <c r="AX152">
        <v>64872221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ROUND(Y152*Source!I235*DO152,7)</f>
        <v>0</v>
      </c>
      <c r="CX152">
        <f>ROUND(Y152*Source!I235,7)</f>
        <v>3.87</v>
      </c>
      <c r="CY152">
        <f t="shared" si="73"/>
        <v>10.62</v>
      </c>
      <c r="CZ152">
        <f t="shared" si="74"/>
        <v>10.62</v>
      </c>
      <c r="DA152">
        <f t="shared" si="75"/>
        <v>1</v>
      </c>
      <c r="DB152">
        <f t="shared" si="67"/>
        <v>13.7</v>
      </c>
      <c r="DC152">
        <f t="shared" si="68"/>
        <v>0</v>
      </c>
      <c r="DD152" t="s">
        <v>3</v>
      </c>
      <c r="DE152" t="s">
        <v>3</v>
      </c>
      <c r="DF152">
        <f t="shared" si="69"/>
        <v>0</v>
      </c>
      <c r="DG152">
        <f t="shared" si="70"/>
        <v>41.1</v>
      </c>
      <c r="DH152">
        <f t="shared" si="71"/>
        <v>0</v>
      </c>
      <c r="DI152">
        <f t="shared" si="72"/>
        <v>0</v>
      </c>
      <c r="DJ152">
        <f t="shared" si="76"/>
        <v>41.1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ROW(Source!A235)</f>
        <v>235</v>
      </c>
      <c r="B153">
        <v>64871560</v>
      </c>
      <c r="C153">
        <v>64872202</v>
      </c>
      <c r="D153">
        <v>29112559</v>
      </c>
      <c r="E153">
        <v>1</v>
      </c>
      <c r="F153">
        <v>1</v>
      </c>
      <c r="G153">
        <v>1</v>
      </c>
      <c r="H153">
        <v>3</v>
      </c>
      <c r="I153" t="s">
        <v>395</v>
      </c>
      <c r="J153" t="s">
        <v>396</v>
      </c>
      <c r="K153" t="s">
        <v>397</v>
      </c>
      <c r="L153">
        <v>1035</v>
      </c>
      <c r="N153">
        <v>1013</v>
      </c>
      <c r="O153" t="s">
        <v>398</v>
      </c>
      <c r="P153" t="s">
        <v>398</v>
      </c>
      <c r="Q153">
        <v>1</v>
      </c>
      <c r="W153">
        <v>0</v>
      </c>
      <c r="X153">
        <v>9674302</v>
      </c>
      <c r="Y153">
        <f t="shared" si="66"/>
        <v>1</v>
      </c>
      <c r="AA153">
        <v>25.53</v>
      </c>
      <c r="AB153">
        <v>0</v>
      </c>
      <c r="AC153">
        <v>0</v>
      </c>
      <c r="AD153">
        <v>0</v>
      </c>
      <c r="AE153">
        <v>25.53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1</v>
      </c>
      <c r="AU153" t="s">
        <v>3</v>
      </c>
      <c r="AV153">
        <v>0</v>
      </c>
      <c r="AW153">
        <v>2</v>
      </c>
      <c r="AX153">
        <v>64872222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ROUND(Y153*Source!I235,7)</f>
        <v>3</v>
      </c>
      <c r="CY153">
        <f>AA153</f>
        <v>25.53</v>
      </c>
      <c r="CZ153">
        <f>AE153</f>
        <v>25.53</v>
      </c>
      <c r="DA153">
        <f>AI153</f>
        <v>1</v>
      </c>
      <c r="DB153">
        <f t="shared" si="67"/>
        <v>25.53</v>
      </c>
      <c r="DC153">
        <f t="shared" si="68"/>
        <v>0</v>
      </c>
      <c r="DD153" t="s">
        <v>3</v>
      </c>
      <c r="DE153" t="s">
        <v>3</v>
      </c>
      <c r="DF153">
        <f t="shared" si="69"/>
        <v>76.59</v>
      </c>
      <c r="DG153">
        <f t="shared" si="70"/>
        <v>0</v>
      </c>
      <c r="DH153">
        <f t="shared" si="71"/>
        <v>0</v>
      </c>
      <c r="DI153">
        <f t="shared" si="72"/>
        <v>0</v>
      </c>
      <c r="DJ153">
        <f>DF153</f>
        <v>76.59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ROW(Source!A235)</f>
        <v>235</v>
      </c>
      <c r="B154">
        <v>64871560</v>
      </c>
      <c r="C154">
        <v>64872202</v>
      </c>
      <c r="D154">
        <v>29107682</v>
      </c>
      <c r="E154">
        <v>1</v>
      </c>
      <c r="F154">
        <v>1</v>
      </c>
      <c r="G154">
        <v>1</v>
      </c>
      <c r="H154">
        <v>3</v>
      </c>
      <c r="I154" t="s">
        <v>399</v>
      </c>
      <c r="J154" t="s">
        <v>400</v>
      </c>
      <c r="K154" t="s">
        <v>401</v>
      </c>
      <c r="L154">
        <v>1346</v>
      </c>
      <c r="N154">
        <v>1009</v>
      </c>
      <c r="O154" t="s">
        <v>329</v>
      </c>
      <c r="P154" t="s">
        <v>329</v>
      </c>
      <c r="Q154">
        <v>1</v>
      </c>
      <c r="W154">
        <v>0</v>
      </c>
      <c r="X154">
        <v>1383810094</v>
      </c>
      <c r="Y154">
        <f t="shared" si="66"/>
        <v>0.05</v>
      </c>
      <c r="AA154">
        <v>38.89</v>
      </c>
      <c r="AB154">
        <v>0</v>
      </c>
      <c r="AC154">
        <v>0</v>
      </c>
      <c r="AD154">
        <v>0</v>
      </c>
      <c r="AE154">
        <v>38.89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0.05</v>
      </c>
      <c r="AU154" t="s">
        <v>3</v>
      </c>
      <c r="AV154">
        <v>0</v>
      </c>
      <c r="AW154">
        <v>2</v>
      </c>
      <c r="AX154">
        <v>64872223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ROUND(Y154*Source!I235,7)</f>
        <v>0.15</v>
      </c>
      <c r="CY154">
        <f>AA154</f>
        <v>38.89</v>
      </c>
      <c r="CZ154">
        <f>AE154</f>
        <v>38.89</v>
      </c>
      <c r="DA154">
        <f>AI154</f>
        <v>1</v>
      </c>
      <c r="DB154">
        <f t="shared" si="67"/>
        <v>1.94</v>
      </c>
      <c r="DC154">
        <f t="shared" si="68"/>
        <v>0</v>
      </c>
      <c r="DD154" t="s">
        <v>3</v>
      </c>
      <c r="DE154" t="s">
        <v>3</v>
      </c>
      <c r="DF154">
        <f t="shared" si="69"/>
        <v>5.83</v>
      </c>
      <c r="DG154">
        <f t="shared" si="70"/>
        <v>0</v>
      </c>
      <c r="DH154">
        <f t="shared" si="71"/>
        <v>0</v>
      </c>
      <c r="DI154">
        <f t="shared" si="72"/>
        <v>0</v>
      </c>
      <c r="DJ154">
        <f>DF154</f>
        <v>5.83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ROW(Source!A235)</f>
        <v>235</v>
      </c>
      <c r="B155">
        <v>64871560</v>
      </c>
      <c r="C155">
        <v>64872202</v>
      </c>
      <c r="D155">
        <v>29171808</v>
      </c>
      <c r="E155">
        <v>1</v>
      </c>
      <c r="F155">
        <v>1</v>
      </c>
      <c r="G155">
        <v>1</v>
      </c>
      <c r="H155">
        <v>3</v>
      </c>
      <c r="I155" t="s">
        <v>336</v>
      </c>
      <c r="J155" t="s">
        <v>337</v>
      </c>
      <c r="K155" t="s">
        <v>338</v>
      </c>
      <c r="L155">
        <v>1374</v>
      </c>
      <c r="N155">
        <v>1013</v>
      </c>
      <c r="O155" t="s">
        <v>339</v>
      </c>
      <c r="P155" t="s">
        <v>339</v>
      </c>
      <c r="Q155">
        <v>1</v>
      </c>
      <c r="W155">
        <v>0</v>
      </c>
      <c r="X155">
        <v>-915781824</v>
      </c>
      <c r="Y155">
        <f t="shared" si="66"/>
        <v>1.17</v>
      </c>
      <c r="AA155">
        <v>1</v>
      </c>
      <c r="AB155">
        <v>0</v>
      </c>
      <c r="AC155">
        <v>0</v>
      </c>
      <c r="AD155">
        <v>0</v>
      </c>
      <c r="AE155">
        <v>1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1.17</v>
      </c>
      <c r="AU155" t="s">
        <v>3</v>
      </c>
      <c r="AV155">
        <v>0</v>
      </c>
      <c r="AW155">
        <v>2</v>
      </c>
      <c r="AX155">
        <v>64872224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ROUND(Y155*Source!I235,7)</f>
        <v>3.51</v>
      </c>
      <c r="CY155">
        <f>AA155</f>
        <v>1</v>
      </c>
      <c r="CZ155">
        <f>AE155</f>
        <v>1</v>
      </c>
      <c r="DA155">
        <f>AI155</f>
        <v>1</v>
      </c>
      <c r="DB155">
        <f t="shared" si="67"/>
        <v>1.17</v>
      </c>
      <c r="DC155">
        <f t="shared" si="68"/>
        <v>0</v>
      </c>
      <c r="DD155" t="s">
        <v>3</v>
      </c>
      <c r="DE155" t="s">
        <v>3</v>
      </c>
      <c r="DF155">
        <f t="shared" si="69"/>
        <v>3.51</v>
      </c>
      <c r="DG155">
        <f t="shared" si="70"/>
        <v>0</v>
      </c>
      <c r="DH155">
        <f t="shared" si="71"/>
        <v>0</v>
      </c>
      <c r="DI155">
        <f t="shared" si="72"/>
        <v>0</v>
      </c>
      <c r="DJ155">
        <f>DF155</f>
        <v>3.51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ROW(Source!A236)</f>
        <v>236</v>
      </c>
      <c r="B156">
        <v>64871558</v>
      </c>
      <c r="C156">
        <v>64872202</v>
      </c>
      <c r="D156">
        <v>29410471</v>
      </c>
      <c r="E156">
        <v>1</v>
      </c>
      <c r="F156">
        <v>1</v>
      </c>
      <c r="G156">
        <v>1</v>
      </c>
      <c r="H156">
        <v>1</v>
      </c>
      <c r="I156" t="s">
        <v>378</v>
      </c>
      <c r="J156" t="s">
        <v>3</v>
      </c>
      <c r="K156" t="s">
        <v>379</v>
      </c>
      <c r="L156">
        <v>1369</v>
      </c>
      <c r="N156">
        <v>1013</v>
      </c>
      <c r="O156" t="s">
        <v>307</v>
      </c>
      <c r="P156" t="s">
        <v>307</v>
      </c>
      <c r="Q156">
        <v>1</v>
      </c>
      <c r="W156">
        <v>0</v>
      </c>
      <c r="X156">
        <v>187740225</v>
      </c>
      <c r="Y156">
        <f t="shared" si="66"/>
        <v>4.54</v>
      </c>
      <c r="AA156">
        <v>0</v>
      </c>
      <c r="AB156">
        <v>0</v>
      </c>
      <c r="AC156">
        <v>0</v>
      </c>
      <c r="AD156">
        <v>12.92</v>
      </c>
      <c r="AE156">
        <v>0</v>
      </c>
      <c r="AF156">
        <v>0</v>
      </c>
      <c r="AG156">
        <v>0</v>
      </c>
      <c r="AH156">
        <v>12.92</v>
      </c>
      <c r="AI156">
        <v>1</v>
      </c>
      <c r="AJ156">
        <v>1</v>
      </c>
      <c r="AK156">
        <v>1</v>
      </c>
      <c r="AL156">
        <v>1</v>
      </c>
      <c r="AM156">
        <v>5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4.54</v>
      </c>
      <c r="AU156" t="s">
        <v>3</v>
      </c>
      <c r="AV156">
        <v>1</v>
      </c>
      <c r="AW156">
        <v>2</v>
      </c>
      <c r="AX156">
        <v>64872214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ROUND(AT156*Source!I236*AH156*AL156,0)</f>
        <v>176</v>
      </c>
      <c r="CV156">
        <f>ROUND(Y156*Source!I236,7)</f>
        <v>13.62</v>
      </c>
      <c r="CW156">
        <v>0</v>
      </c>
      <c r="CX156">
        <f>ROUND(Y156*Source!I236,7)</f>
        <v>13.62</v>
      </c>
      <c r="CY156">
        <f>AD156</f>
        <v>12.92</v>
      </c>
      <c r="CZ156">
        <f>AH156</f>
        <v>12.92</v>
      </c>
      <c r="DA156">
        <f>AL156</f>
        <v>1</v>
      </c>
      <c r="DB156">
        <f t="shared" si="67"/>
        <v>58.66</v>
      </c>
      <c r="DC156">
        <f t="shared" si="68"/>
        <v>0</v>
      </c>
      <c r="DD156" t="s">
        <v>3</v>
      </c>
      <c r="DE156" t="s">
        <v>3</v>
      </c>
      <c r="DF156">
        <f t="shared" ref="DF156:DF163" si="77">ROUND(ROUND(AE156,0)*CX156,0)</f>
        <v>0</v>
      </c>
      <c r="DG156">
        <f>ROUND(ROUND(AF156,0)*CX156,0)</f>
        <v>0</v>
      </c>
      <c r="DH156">
        <f>ROUND(ROUND(AG156,0)*CX156,0)</f>
        <v>0</v>
      </c>
      <c r="DI156">
        <f t="shared" ref="DI156:DI166" si="78">ROUND(ROUND(AH156,0)*CX156,0)</f>
        <v>177</v>
      </c>
      <c r="DJ156">
        <f>DI156</f>
        <v>177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ROW(Source!A236)</f>
        <v>236</v>
      </c>
      <c r="B157">
        <v>64871558</v>
      </c>
      <c r="C157">
        <v>64872202</v>
      </c>
      <c r="D157">
        <v>121548</v>
      </c>
      <c r="E157">
        <v>1</v>
      </c>
      <c r="F157">
        <v>1</v>
      </c>
      <c r="G157">
        <v>1</v>
      </c>
      <c r="H157">
        <v>1</v>
      </c>
      <c r="I157" t="s">
        <v>91</v>
      </c>
      <c r="J157" t="s">
        <v>3</v>
      </c>
      <c r="K157" t="s">
        <v>308</v>
      </c>
      <c r="L157">
        <v>608254</v>
      </c>
      <c r="N157">
        <v>1013</v>
      </c>
      <c r="O157" t="s">
        <v>309</v>
      </c>
      <c r="P157" t="s">
        <v>309</v>
      </c>
      <c r="Q157">
        <v>1</v>
      </c>
      <c r="W157">
        <v>0</v>
      </c>
      <c r="X157">
        <v>-185737400</v>
      </c>
      <c r="Y157">
        <f t="shared" si="66"/>
        <v>4.0999999999999996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5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4.0999999999999996</v>
      </c>
      <c r="AU157" t="s">
        <v>3</v>
      </c>
      <c r="AV157">
        <v>2</v>
      </c>
      <c r="AW157">
        <v>2</v>
      </c>
      <c r="AX157">
        <v>64872215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ROUND(Y157*Source!I236,7)</f>
        <v>12.3</v>
      </c>
      <c r="CY157">
        <f>AD157</f>
        <v>0</v>
      </c>
      <c r="CZ157">
        <f>AH157</f>
        <v>0</v>
      </c>
      <c r="DA157">
        <f>AL157</f>
        <v>1</v>
      </c>
      <c r="DB157">
        <f t="shared" si="67"/>
        <v>0</v>
      </c>
      <c r="DC157">
        <f t="shared" si="68"/>
        <v>0</v>
      </c>
      <c r="DD157" t="s">
        <v>3</v>
      </c>
      <c r="DE157" t="s">
        <v>3</v>
      </c>
      <c r="DF157">
        <f t="shared" si="77"/>
        <v>0</v>
      </c>
      <c r="DG157">
        <f>ROUND(ROUND(AF157,0)*CX157,0)</f>
        <v>0</v>
      </c>
      <c r="DH157">
        <f>ROUND(ROUND(AG157,0)*CX157,0)</f>
        <v>0</v>
      </c>
      <c r="DI157">
        <f t="shared" si="78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ROW(Source!A236)</f>
        <v>236</v>
      </c>
      <c r="B158">
        <v>64871558</v>
      </c>
      <c r="C158">
        <v>64872202</v>
      </c>
      <c r="D158">
        <v>29172562</v>
      </c>
      <c r="E158">
        <v>1</v>
      </c>
      <c r="F158">
        <v>1</v>
      </c>
      <c r="G158">
        <v>1</v>
      </c>
      <c r="H158">
        <v>2</v>
      </c>
      <c r="I158" t="s">
        <v>380</v>
      </c>
      <c r="J158" t="s">
        <v>381</v>
      </c>
      <c r="K158" t="s">
        <v>382</v>
      </c>
      <c r="L158">
        <v>1368</v>
      </c>
      <c r="N158">
        <v>1011</v>
      </c>
      <c r="O158" t="s">
        <v>313</v>
      </c>
      <c r="P158" t="s">
        <v>313</v>
      </c>
      <c r="Q158">
        <v>1</v>
      </c>
      <c r="W158">
        <v>0</v>
      </c>
      <c r="X158">
        <v>-1606960438</v>
      </c>
      <c r="Y158">
        <f t="shared" si="66"/>
        <v>1.23</v>
      </c>
      <c r="AA158">
        <v>0</v>
      </c>
      <c r="AB158">
        <v>1969.52</v>
      </c>
      <c r="AC158">
        <v>687.56</v>
      </c>
      <c r="AD158">
        <v>0</v>
      </c>
      <c r="AE158">
        <v>0</v>
      </c>
      <c r="AF158">
        <v>245.27</v>
      </c>
      <c r="AG158">
        <v>13.5</v>
      </c>
      <c r="AH158">
        <v>0</v>
      </c>
      <c r="AI158">
        <v>1</v>
      </c>
      <c r="AJ158">
        <v>8.0299999999999994</v>
      </c>
      <c r="AK158">
        <v>50.93</v>
      </c>
      <c r="AL158">
        <v>1</v>
      </c>
      <c r="AM158">
        <v>2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1.23</v>
      </c>
      <c r="AU158" t="s">
        <v>3</v>
      </c>
      <c r="AV158">
        <v>0</v>
      </c>
      <c r="AW158">
        <v>2</v>
      </c>
      <c r="AX158">
        <v>64872216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ROUND(Y158*Source!I236*DO158,7)</f>
        <v>0</v>
      </c>
      <c r="CX158">
        <f>ROUND(Y158*Source!I236,7)</f>
        <v>3.69</v>
      </c>
      <c r="CY158">
        <f t="shared" ref="CY158:CY163" si="79">AB158</f>
        <v>1969.52</v>
      </c>
      <c r="CZ158">
        <f t="shared" ref="CZ158:CZ163" si="80">AF158</f>
        <v>245.27</v>
      </c>
      <c r="DA158">
        <f t="shared" ref="DA158:DA163" si="81">AJ158</f>
        <v>8.0299999999999994</v>
      </c>
      <c r="DB158">
        <f t="shared" si="67"/>
        <v>301.68</v>
      </c>
      <c r="DC158">
        <f t="shared" si="68"/>
        <v>16.61</v>
      </c>
      <c r="DD158" t="s">
        <v>3</v>
      </c>
      <c r="DE158" t="s">
        <v>3</v>
      </c>
      <c r="DF158">
        <f t="shared" si="77"/>
        <v>0</v>
      </c>
      <c r="DG158">
        <f t="shared" ref="DG158:DG163" si="82">ROUND(ROUND(AF158*AJ158,0)*CX158,0)</f>
        <v>7269</v>
      </c>
      <c r="DH158">
        <f t="shared" ref="DH158:DH163" si="83">ROUND(ROUND(AG158*AK158,0)*CX158,0)</f>
        <v>2539</v>
      </c>
      <c r="DI158">
        <f t="shared" si="78"/>
        <v>0</v>
      </c>
      <c r="DJ158">
        <f t="shared" ref="DJ158:DJ163" si="84">DG158</f>
        <v>7269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ROW(Source!A236)</f>
        <v>236</v>
      </c>
      <c r="B159">
        <v>64871558</v>
      </c>
      <c r="C159">
        <v>64872202</v>
      </c>
      <c r="D159">
        <v>29172635</v>
      </c>
      <c r="E159">
        <v>1</v>
      </c>
      <c r="F159">
        <v>1</v>
      </c>
      <c r="G159">
        <v>1</v>
      </c>
      <c r="H159">
        <v>2</v>
      </c>
      <c r="I159" t="s">
        <v>383</v>
      </c>
      <c r="J159" t="s">
        <v>384</v>
      </c>
      <c r="K159" t="s">
        <v>385</v>
      </c>
      <c r="L159">
        <v>1368</v>
      </c>
      <c r="N159">
        <v>1011</v>
      </c>
      <c r="O159" t="s">
        <v>313</v>
      </c>
      <c r="P159" t="s">
        <v>313</v>
      </c>
      <c r="Q159">
        <v>1</v>
      </c>
      <c r="W159">
        <v>0</v>
      </c>
      <c r="X159">
        <v>-935847642</v>
      </c>
      <c r="Y159">
        <f t="shared" si="66"/>
        <v>2.87</v>
      </c>
      <c r="AA159">
        <v>0</v>
      </c>
      <c r="AB159">
        <v>751.22</v>
      </c>
      <c r="AC159">
        <v>590.79</v>
      </c>
      <c r="AD159">
        <v>0</v>
      </c>
      <c r="AE159">
        <v>0</v>
      </c>
      <c r="AF159">
        <v>27.11</v>
      </c>
      <c r="AG159">
        <v>11.6</v>
      </c>
      <c r="AH159">
        <v>0</v>
      </c>
      <c r="AI159">
        <v>1</v>
      </c>
      <c r="AJ159">
        <v>27.71</v>
      </c>
      <c r="AK159">
        <v>50.93</v>
      </c>
      <c r="AL159">
        <v>1</v>
      </c>
      <c r="AM159">
        <v>2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2.87</v>
      </c>
      <c r="AU159" t="s">
        <v>3</v>
      </c>
      <c r="AV159">
        <v>0</v>
      </c>
      <c r="AW159">
        <v>2</v>
      </c>
      <c r="AX159">
        <v>64872217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ROUND(Y159*Source!I236*DO159,7)</f>
        <v>0</v>
      </c>
      <c r="CX159">
        <f>ROUND(Y159*Source!I236,7)</f>
        <v>8.61</v>
      </c>
      <c r="CY159">
        <f t="shared" si="79"/>
        <v>751.22</v>
      </c>
      <c r="CZ159">
        <f t="shared" si="80"/>
        <v>27.11</v>
      </c>
      <c r="DA159">
        <f t="shared" si="81"/>
        <v>27.71</v>
      </c>
      <c r="DB159">
        <f t="shared" si="67"/>
        <v>77.81</v>
      </c>
      <c r="DC159">
        <f t="shared" si="68"/>
        <v>33.29</v>
      </c>
      <c r="DD159" t="s">
        <v>3</v>
      </c>
      <c r="DE159" t="s">
        <v>3</v>
      </c>
      <c r="DF159">
        <f t="shared" si="77"/>
        <v>0</v>
      </c>
      <c r="DG159">
        <f t="shared" si="82"/>
        <v>6466</v>
      </c>
      <c r="DH159">
        <f t="shared" si="83"/>
        <v>5089</v>
      </c>
      <c r="DI159">
        <f t="shared" si="78"/>
        <v>0</v>
      </c>
      <c r="DJ159">
        <f t="shared" si="84"/>
        <v>6466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ROW(Source!A236)</f>
        <v>236</v>
      </c>
      <c r="B160">
        <v>64871558</v>
      </c>
      <c r="C160">
        <v>64872202</v>
      </c>
      <c r="D160">
        <v>29174500</v>
      </c>
      <c r="E160">
        <v>1</v>
      </c>
      <c r="F160">
        <v>1</v>
      </c>
      <c r="G160">
        <v>1</v>
      </c>
      <c r="H160">
        <v>2</v>
      </c>
      <c r="I160" t="s">
        <v>363</v>
      </c>
      <c r="J160" t="s">
        <v>364</v>
      </c>
      <c r="K160" t="s">
        <v>365</v>
      </c>
      <c r="L160">
        <v>1368</v>
      </c>
      <c r="N160">
        <v>1011</v>
      </c>
      <c r="O160" t="s">
        <v>313</v>
      </c>
      <c r="P160" t="s">
        <v>313</v>
      </c>
      <c r="Q160">
        <v>1</v>
      </c>
      <c r="W160">
        <v>0</v>
      </c>
      <c r="X160">
        <v>-1867053656</v>
      </c>
      <c r="Y160">
        <f t="shared" si="66"/>
        <v>1.23</v>
      </c>
      <c r="AA160">
        <v>0</v>
      </c>
      <c r="AB160">
        <v>8.0299999999999994</v>
      </c>
      <c r="AC160">
        <v>0</v>
      </c>
      <c r="AD160">
        <v>0</v>
      </c>
      <c r="AE160">
        <v>0</v>
      </c>
      <c r="AF160">
        <v>1.95</v>
      </c>
      <c r="AG160">
        <v>0</v>
      </c>
      <c r="AH160">
        <v>0</v>
      </c>
      <c r="AI160">
        <v>1</v>
      </c>
      <c r="AJ160">
        <v>4.12</v>
      </c>
      <c r="AK160">
        <v>50.93</v>
      </c>
      <c r="AL160">
        <v>1</v>
      </c>
      <c r="AM160">
        <v>2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1.23</v>
      </c>
      <c r="AU160" t="s">
        <v>3</v>
      </c>
      <c r="AV160">
        <v>0</v>
      </c>
      <c r="AW160">
        <v>2</v>
      </c>
      <c r="AX160">
        <v>64872218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ROUND(Y160*Source!I236*DO160,7)</f>
        <v>0</v>
      </c>
      <c r="CX160">
        <f>ROUND(Y160*Source!I236,7)</f>
        <v>3.69</v>
      </c>
      <c r="CY160">
        <f t="shared" si="79"/>
        <v>8.0299999999999994</v>
      </c>
      <c r="CZ160">
        <f t="shared" si="80"/>
        <v>1.95</v>
      </c>
      <c r="DA160">
        <f t="shared" si="81"/>
        <v>4.12</v>
      </c>
      <c r="DB160">
        <f t="shared" si="67"/>
        <v>2.4</v>
      </c>
      <c r="DC160">
        <f t="shared" si="68"/>
        <v>0</v>
      </c>
      <c r="DD160" t="s">
        <v>3</v>
      </c>
      <c r="DE160" t="s">
        <v>3</v>
      </c>
      <c r="DF160">
        <f t="shared" si="77"/>
        <v>0</v>
      </c>
      <c r="DG160">
        <f t="shared" si="82"/>
        <v>30</v>
      </c>
      <c r="DH160">
        <f t="shared" si="83"/>
        <v>0</v>
      </c>
      <c r="DI160">
        <f t="shared" si="78"/>
        <v>0</v>
      </c>
      <c r="DJ160">
        <f t="shared" si="84"/>
        <v>30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ROW(Source!A236)</f>
        <v>236</v>
      </c>
      <c r="B161">
        <v>64871558</v>
      </c>
      <c r="C161">
        <v>64872202</v>
      </c>
      <c r="D161">
        <v>29174631</v>
      </c>
      <c r="E161">
        <v>1</v>
      </c>
      <c r="F161">
        <v>1</v>
      </c>
      <c r="G161">
        <v>1</v>
      </c>
      <c r="H161">
        <v>2</v>
      </c>
      <c r="I161" t="s">
        <v>386</v>
      </c>
      <c r="J161" t="s">
        <v>387</v>
      </c>
      <c r="K161" t="s">
        <v>388</v>
      </c>
      <c r="L161">
        <v>1368</v>
      </c>
      <c r="N161">
        <v>1011</v>
      </c>
      <c r="O161" t="s">
        <v>313</v>
      </c>
      <c r="P161" t="s">
        <v>313</v>
      </c>
      <c r="Q161">
        <v>1</v>
      </c>
      <c r="W161">
        <v>0</v>
      </c>
      <c r="X161">
        <v>1983317818</v>
      </c>
      <c r="Y161">
        <f t="shared" si="66"/>
        <v>0.1</v>
      </c>
      <c r="AA161">
        <v>0</v>
      </c>
      <c r="AB161">
        <v>4.5199999999999996</v>
      </c>
      <c r="AC161">
        <v>0</v>
      </c>
      <c r="AD161">
        <v>0</v>
      </c>
      <c r="AE161">
        <v>0</v>
      </c>
      <c r="AF161">
        <v>1.02</v>
      </c>
      <c r="AG161">
        <v>0</v>
      </c>
      <c r="AH161">
        <v>0</v>
      </c>
      <c r="AI161">
        <v>1</v>
      </c>
      <c r="AJ161">
        <v>4.43</v>
      </c>
      <c r="AK161">
        <v>50.93</v>
      </c>
      <c r="AL161">
        <v>1</v>
      </c>
      <c r="AM161">
        <v>2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0.1</v>
      </c>
      <c r="AU161" t="s">
        <v>3</v>
      </c>
      <c r="AV161">
        <v>0</v>
      </c>
      <c r="AW161">
        <v>2</v>
      </c>
      <c r="AX161">
        <v>64872219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ROUND(Y161*Source!I236*DO161,7)</f>
        <v>0</v>
      </c>
      <c r="CX161">
        <f>ROUND(Y161*Source!I236,7)</f>
        <v>0.3</v>
      </c>
      <c r="CY161">
        <f t="shared" si="79"/>
        <v>4.5199999999999996</v>
      </c>
      <c r="CZ161">
        <f t="shared" si="80"/>
        <v>1.02</v>
      </c>
      <c r="DA161">
        <f t="shared" si="81"/>
        <v>4.43</v>
      </c>
      <c r="DB161">
        <f t="shared" si="67"/>
        <v>0.1</v>
      </c>
      <c r="DC161">
        <f t="shared" si="68"/>
        <v>0</v>
      </c>
      <c r="DD161" t="s">
        <v>3</v>
      </c>
      <c r="DE161" t="s">
        <v>3</v>
      </c>
      <c r="DF161">
        <f t="shared" si="77"/>
        <v>0</v>
      </c>
      <c r="DG161">
        <f t="shared" si="82"/>
        <v>2</v>
      </c>
      <c r="DH161">
        <f t="shared" si="83"/>
        <v>0</v>
      </c>
      <c r="DI161">
        <f t="shared" si="78"/>
        <v>0</v>
      </c>
      <c r="DJ161">
        <f t="shared" si="84"/>
        <v>2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ROW(Source!A236)</f>
        <v>236</v>
      </c>
      <c r="B162">
        <v>64871558</v>
      </c>
      <c r="C162">
        <v>64872202</v>
      </c>
      <c r="D162">
        <v>29174863</v>
      </c>
      <c r="E162">
        <v>1</v>
      </c>
      <c r="F162">
        <v>1</v>
      </c>
      <c r="G162">
        <v>1</v>
      </c>
      <c r="H162">
        <v>2</v>
      </c>
      <c r="I162" t="s">
        <v>389</v>
      </c>
      <c r="J162" t="s">
        <v>390</v>
      </c>
      <c r="K162" t="s">
        <v>391</v>
      </c>
      <c r="L162">
        <v>1368</v>
      </c>
      <c r="N162">
        <v>1011</v>
      </c>
      <c r="O162" t="s">
        <v>313</v>
      </c>
      <c r="P162" t="s">
        <v>313</v>
      </c>
      <c r="Q162">
        <v>1</v>
      </c>
      <c r="W162">
        <v>0</v>
      </c>
      <c r="X162">
        <v>1005174138</v>
      </c>
      <c r="Y162">
        <f t="shared" si="66"/>
        <v>1.55</v>
      </c>
      <c r="AA162">
        <v>0</v>
      </c>
      <c r="AB162">
        <v>21.37</v>
      </c>
      <c r="AC162">
        <v>0</v>
      </c>
      <c r="AD162">
        <v>0</v>
      </c>
      <c r="AE162">
        <v>0</v>
      </c>
      <c r="AF162">
        <v>12.14</v>
      </c>
      <c r="AG162">
        <v>0</v>
      </c>
      <c r="AH162">
        <v>0</v>
      </c>
      <c r="AI162">
        <v>1</v>
      </c>
      <c r="AJ162">
        <v>1.76</v>
      </c>
      <c r="AK162">
        <v>50.93</v>
      </c>
      <c r="AL162">
        <v>1</v>
      </c>
      <c r="AM162">
        <v>2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1.55</v>
      </c>
      <c r="AU162" t="s">
        <v>3</v>
      </c>
      <c r="AV162">
        <v>0</v>
      </c>
      <c r="AW162">
        <v>2</v>
      </c>
      <c r="AX162">
        <v>64872220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ROUND(Y162*Source!I236*DO162,7)</f>
        <v>0</v>
      </c>
      <c r="CX162">
        <f>ROUND(Y162*Source!I236,7)</f>
        <v>4.6500000000000004</v>
      </c>
      <c r="CY162">
        <f t="shared" si="79"/>
        <v>21.37</v>
      </c>
      <c r="CZ162">
        <f t="shared" si="80"/>
        <v>12.14</v>
      </c>
      <c r="DA162">
        <f t="shared" si="81"/>
        <v>1.76</v>
      </c>
      <c r="DB162">
        <f t="shared" si="67"/>
        <v>18.82</v>
      </c>
      <c r="DC162">
        <f t="shared" si="68"/>
        <v>0</v>
      </c>
      <c r="DD162" t="s">
        <v>3</v>
      </c>
      <c r="DE162" t="s">
        <v>3</v>
      </c>
      <c r="DF162">
        <f t="shared" si="77"/>
        <v>0</v>
      </c>
      <c r="DG162">
        <f t="shared" si="82"/>
        <v>98</v>
      </c>
      <c r="DH162">
        <f t="shared" si="83"/>
        <v>0</v>
      </c>
      <c r="DI162">
        <f t="shared" si="78"/>
        <v>0</v>
      </c>
      <c r="DJ162">
        <f t="shared" si="84"/>
        <v>98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ROW(Source!A236)</f>
        <v>236</v>
      </c>
      <c r="B163">
        <v>64871558</v>
      </c>
      <c r="C163">
        <v>64872202</v>
      </c>
      <c r="D163">
        <v>29174908</v>
      </c>
      <c r="E163">
        <v>1</v>
      </c>
      <c r="F163">
        <v>1</v>
      </c>
      <c r="G163">
        <v>1</v>
      </c>
      <c r="H163">
        <v>2</v>
      </c>
      <c r="I163" t="s">
        <v>392</v>
      </c>
      <c r="J163" t="s">
        <v>393</v>
      </c>
      <c r="K163" t="s">
        <v>394</v>
      </c>
      <c r="L163">
        <v>1368</v>
      </c>
      <c r="N163">
        <v>1011</v>
      </c>
      <c r="O163" t="s">
        <v>313</v>
      </c>
      <c r="P163" t="s">
        <v>313</v>
      </c>
      <c r="Q163">
        <v>1</v>
      </c>
      <c r="W163">
        <v>0</v>
      </c>
      <c r="X163">
        <v>649387886</v>
      </c>
      <c r="Y163">
        <f t="shared" si="66"/>
        <v>1.29</v>
      </c>
      <c r="AA163">
        <v>0</v>
      </c>
      <c r="AB163">
        <v>18.8</v>
      </c>
      <c r="AC163">
        <v>0</v>
      </c>
      <c r="AD163">
        <v>0</v>
      </c>
      <c r="AE163">
        <v>0</v>
      </c>
      <c r="AF163">
        <v>10.62</v>
      </c>
      <c r="AG163">
        <v>0</v>
      </c>
      <c r="AH163">
        <v>0</v>
      </c>
      <c r="AI163">
        <v>1</v>
      </c>
      <c r="AJ163">
        <v>1.77</v>
      </c>
      <c r="AK163">
        <v>50.93</v>
      </c>
      <c r="AL163">
        <v>1</v>
      </c>
      <c r="AM163">
        <v>2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1.29</v>
      </c>
      <c r="AU163" t="s">
        <v>3</v>
      </c>
      <c r="AV163">
        <v>0</v>
      </c>
      <c r="AW163">
        <v>2</v>
      </c>
      <c r="AX163">
        <v>64872221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ROUND(Y163*Source!I236*DO163,7)</f>
        <v>0</v>
      </c>
      <c r="CX163">
        <f>ROUND(Y163*Source!I236,7)</f>
        <v>3.87</v>
      </c>
      <c r="CY163">
        <f t="shared" si="79"/>
        <v>18.8</v>
      </c>
      <c r="CZ163">
        <f t="shared" si="80"/>
        <v>10.62</v>
      </c>
      <c r="DA163">
        <f t="shared" si="81"/>
        <v>1.77</v>
      </c>
      <c r="DB163">
        <f t="shared" si="67"/>
        <v>13.7</v>
      </c>
      <c r="DC163">
        <f t="shared" si="68"/>
        <v>0</v>
      </c>
      <c r="DD163" t="s">
        <v>3</v>
      </c>
      <c r="DE163" t="s">
        <v>3</v>
      </c>
      <c r="DF163">
        <f t="shared" si="77"/>
        <v>0</v>
      </c>
      <c r="DG163">
        <f t="shared" si="82"/>
        <v>74</v>
      </c>
      <c r="DH163">
        <f t="shared" si="83"/>
        <v>0</v>
      </c>
      <c r="DI163">
        <f t="shared" si="78"/>
        <v>0</v>
      </c>
      <c r="DJ163">
        <f t="shared" si="84"/>
        <v>74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ROW(Source!A236)</f>
        <v>236</v>
      </c>
      <c r="B164">
        <v>64871558</v>
      </c>
      <c r="C164">
        <v>64872202</v>
      </c>
      <c r="D164">
        <v>29112559</v>
      </c>
      <c r="E164">
        <v>1</v>
      </c>
      <c r="F164">
        <v>1</v>
      </c>
      <c r="G164">
        <v>1</v>
      </c>
      <c r="H164">
        <v>3</v>
      </c>
      <c r="I164" t="s">
        <v>395</v>
      </c>
      <c r="J164" t="s">
        <v>396</v>
      </c>
      <c r="K164" t="s">
        <v>397</v>
      </c>
      <c r="L164">
        <v>1035</v>
      </c>
      <c r="N164">
        <v>1013</v>
      </c>
      <c r="O164" t="s">
        <v>398</v>
      </c>
      <c r="P164" t="s">
        <v>398</v>
      </c>
      <c r="Q164">
        <v>1</v>
      </c>
      <c r="W164">
        <v>0</v>
      </c>
      <c r="X164">
        <v>9674302</v>
      </c>
      <c r="Y164">
        <f t="shared" si="66"/>
        <v>1</v>
      </c>
      <c r="AA164">
        <v>57.95</v>
      </c>
      <c r="AB164">
        <v>0</v>
      </c>
      <c r="AC164">
        <v>0</v>
      </c>
      <c r="AD164">
        <v>0</v>
      </c>
      <c r="AE164">
        <v>25.53</v>
      </c>
      <c r="AF164">
        <v>0</v>
      </c>
      <c r="AG164">
        <v>0</v>
      </c>
      <c r="AH164">
        <v>0</v>
      </c>
      <c r="AI164">
        <v>2.27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1</v>
      </c>
      <c r="AU164" t="s">
        <v>3</v>
      </c>
      <c r="AV164">
        <v>0</v>
      </c>
      <c r="AW164">
        <v>2</v>
      </c>
      <c r="AX164">
        <v>64872222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ROUND(Y164*Source!I236,7)</f>
        <v>3</v>
      </c>
      <c r="CY164">
        <f>AA164</f>
        <v>57.95</v>
      </c>
      <c r="CZ164">
        <f>AE164</f>
        <v>25.53</v>
      </c>
      <c r="DA164">
        <f>AI164</f>
        <v>2.27</v>
      </c>
      <c r="DB164">
        <f t="shared" si="67"/>
        <v>25.53</v>
      </c>
      <c r="DC164">
        <f t="shared" si="68"/>
        <v>0</v>
      </c>
      <c r="DD164" t="s">
        <v>3</v>
      </c>
      <c r="DE164" t="s">
        <v>3</v>
      </c>
      <c r="DF164">
        <f>ROUND(ROUND(AE164*AI164,0)*CX164,0)</f>
        <v>174</v>
      </c>
      <c r="DG164">
        <f>ROUND(ROUND(AF164,0)*CX164,0)</f>
        <v>0</v>
      </c>
      <c r="DH164">
        <f>ROUND(ROUND(AG164,0)*CX164,0)</f>
        <v>0</v>
      </c>
      <c r="DI164">
        <f t="shared" si="78"/>
        <v>0</v>
      </c>
      <c r="DJ164">
        <f>DF164</f>
        <v>174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ROW(Source!A236)</f>
        <v>236</v>
      </c>
      <c r="B165">
        <v>64871558</v>
      </c>
      <c r="C165">
        <v>64872202</v>
      </c>
      <c r="D165">
        <v>29107682</v>
      </c>
      <c r="E165">
        <v>1</v>
      </c>
      <c r="F165">
        <v>1</v>
      </c>
      <c r="G165">
        <v>1</v>
      </c>
      <c r="H165">
        <v>3</v>
      </c>
      <c r="I165" t="s">
        <v>399</v>
      </c>
      <c r="J165" t="s">
        <v>400</v>
      </c>
      <c r="K165" t="s">
        <v>401</v>
      </c>
      <c r="L165">
        <v>1346</v>
      </c>
      <c r="N165">
        <v>1009</v>
      </c>
      <c r="O165" t="s">
        <v>329</v>
      </c>
      <c r="P165" t="s">
        <v>329</v>
      </c>
      <c r="Q165">
        <v>1</v>
      </c>
      <c r="W165">
        <v>0</v>
      </c>
      <c r="X165">
        <v>1383810094</v>
      </c>
      <c r="Y165">
        <f t="shared" si="66"/>
        <v>0.05</v>
      </c>
      <c r="AA165">
        <v>328.62</v>
      </c>
      <c r="AB165">
        <v>0</v>
      </c>
      <c r="AC165">
        <v>0</v>
      </c>
      <c r="AD165">
        <v>0</v>
      </c>
      <c r="AE165">
        <v>38.89</v>
      </c>
      <c r="AF165">
        <v>0</v>
      </c>
      <c r="AG165">
        <v>0</v>
      </c>
      <c r="AH165">
        <v>0</v>
      </c>
      <c r="AI165">
        <v>8.4499999999999993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0.05</v>
      </c>
      <c r="AU165" t="s">
        <v>3</v>
      </c>
      <c r="AV165">
        <v>0</v>
      </c>
      <c r="AW165">
        <v>2</v>
      </c>
      <c r="AX165">
        <v>64872223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ROUND(Y165*Source!I236,7)</f>
        <v>0.15</v>
      </c>
      <c r="CY165">
        <f>AA165</f>
        <v>328.62</v>
      </c>
      <c r="CZ165">
        <f>AE165</f>
        <v>38.89</v>
      </c>
      <c r="DA165">
        <f>AI165</f>
        <v>8.4499999999999993</v>
      </c>
      <c r="DB165">
        <f t="shared" si="67"/>
        <v>1.94</v>
      </c>
      <c r="DC165">
        <f t="shared" si="68"/>
        <v>0</v>
      </c>
      <c r="DD165" t="s">
        <v>3</v>
      </c>
      <c r="DE165" t="s">
        <v>3</v>
      </c>
      <c r="DF165">
        <f>ROUND(ROUND(AE165*AI165,0)*CX165,0)</f>
        <v>49</v>
      </c>
      <c r="DG165">
        <f>ROUND(ROUND(AF165,0)*CX165,0)</f>
        <v>0</v>
      </c>
      <c r="DH165">
        <f>ROUND(ROUND(AG165,0)*CX165,0)</f>
        <v>0</v>
      </c>
      <c r="DI165">
        <f t="shared" si="78"/>
        <v>0</v>
      </c>
      <c r="DJ165">
        <f>DF165</f>
        <v>49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ROW(Source!A236)</f>
        <v>236</v>
      </c>
      <c r="B166">
        <v>64871558</v>
      </c>
      <c r="C166">
        <v>64872202</v>
      </c>
      <c r="D166">
        <v>29171808</v>
      </c>
      <c r="E166">
        <v>1</v>
      </c>
      <c r="F166">
        <v>1</v>
      </c>
      <c r="G166">
        <v>1</v>
      </c>
      <c r="H166">
        <v>3</v>
      </c>
      <c r="I166" t="s">
        <v>336</v>
      </c>
      <c r="J166" t="s">
        <v>337</v>
      </c>
      <c r="K166" t="s">
        <v>338</v>
      </c>
      <c r="L166">
        <v>1374</v>
      </c>
      <c r="N166">
        <v>1013</v>
      </c>
      <c r="O166" t="s">
        <v>339</v>
      </c>
      <c r="P166" t="s">
        <v>339</v>
      </c>
      <c r="Q166">
        <v>1</v>
      </c>
      <c r="W166">
        <v>0</v>
      </c>
      <c r="X166">
        <v>-915781824</v>
      </c>
      <c r="Y166">
        <f t="shared" si="66"/>
        <v>1.17</v>
      </c>
      <c r="AA166">
        <v>9.66</v>
      </c>
      <c r="AB166">
        <v>0</v>
      </c>
      <c r="AC166">
        <v>0</v>
      </c>
      <c r="AD166">
        <v>0</v>
      </c>
      <c r="AE166">
        <v>1</v>
      </c>
      <c r="AF166">
        <v>0</v>
      </c>
      <c r="AG166">
        <v>0</v>
      </c>
      <c r="AH166">
        <v>0</v>
      </c>
      <c r="AI166">
        <v>9.66</v>
      </c>
      <c r="AJ166">
        <v>1</v>
      </c>
      <c r="AK166">
        <v>1</v>
      </c>
      <c r="AL166">
        <v>1</v>
      </c>
      <c r="AM166">
        <v>5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1.17</v>
      </c>
      <c r="AU166" t="s">
        <v>3</v>
      </c>
      <c r="AV166">
        <v>0</v>
      </c>
      <c r="AW166">
        <v>2</v>
      </c>
      <c r="AX166">
        <v>64872224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ROUND(Y166*Source!I236,7)</f>
        <v>3.51</v>
      </c>
      <c r="CY166">
        <f>AA166</f>
        <v>9.66</v>
      </c>
      <c r="CZ166">
        <f>AE166</f>
        <v>1</v>
      </c>
      <c r="DA166">
        <f>AI166</f>
        <v>9.66</v>
      </c>
      <c r="DB166">
        <f t="shared" si="67"/>
        <v>1.17</v>
      </c>
      <c r="DC166">
        <f t="shared" si="68"/>
        <v>0</v>
      </c>
      <c r="DD166" t="s">
        <v>3</v>
      </c>
      <c r="DE166" t="s">
        <v>3</v>
      </c>
      <c r="DF166">
        <f>ROUND(ROUND(AE166*AI166,0)*CX166,0)</f>
        <v>35</v>
      </c>
      <c r="DG166">
        <f>ROUND(ROUND(AF166,0)*CX166,0)</f>
        <v>0</v>
      </c>
      <c r="DH166">
        <f>ROUND(ROUND(AG166,0)*CX166,0)</f>
        <v>0</v>
      </c>
      <c r="DI166">
        <f t="shared" si="78"/>
        <v>0</v>
      </c>
      <c r="DJ166">
        <f>DF166</f>
        <v>35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ROW(Source!A239)</f>
        <v>239</v>
      </c>
      <c r="B167">
        <v>64871560</v>
      </c>
      <c r="C167">
        <v>64872226</v>
      </c>
      <c r="D167">
        <v>29365789</v>
      </c>
      <c r="E167">
        <v>1</v>
      </c>
      <c r="F167">
        <v>1</v>
      </c>
      <c r="G167">
        <v>1</v>
      </c>
      <c r="H167">
        <v>1</v>
      </c>
      <c r="I167" t="s">
        <v>402</v>
      </c>
      <c r="J167" t="s">
        <v>3</v>
      </c>
      <c r="K167" t="s">
        <v>403</v>
      </c>
      <c r="L167">
        <v>1369</v>
      </c>
      <c r="N167">
        <v>1013</v>
      </c>
      <c r="O167" t="s">
        <v>307</v>
      </c>
      <c r="P167" t="s">
        <v>307</v>
      </c>
      <c r="Q167">
        <v>1</v>
      </c>
      <c r="W167">
        <v>0</v>
      </c>
      <c r="X167">
        <v>-857382621</v>
      </c>
      <c r="Y167">
        <f t="shared" si="66"/>
        <v>3.38</v>
      </c>
      <c r="AA167">
        <v>0</v>
      </c>
      <c r="AB167">
        <v>0</v>
      </c>
      <c r="AC167">
        <v>0</v>
      </c>
      <c r="AD167">
        <v>8.5299999999999994</v>
      </c>
      <c r="AE167">
        <v>0</v>
      </c>
      <c r="AF167">
        <v>0</v>
      </c>
      <c r="AG167">
        <v>0</v>
      </c>
      <c r="AH167">
        <v>8.5299999999999994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3.38</v>
      </c>
      <c r="AU167" t="s">
        <v>3</v>
      </c>
      <c r="AV167">
        <v>1</v>
      </c>
      <c r="AW167">
        <v>2</v>
      </c>
      <c r="AX167">
        <v>64872234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ROUND(AT167*Source!I239*AH167*AL167,0)</f>
        <v>86</v>
      </c>
      <c r="CV167">
        <f>ROUND(Y167*Source!I239,7)</f>
        <v>10.14</v>
      </c>
      <c r="CW167">
        <v>0</v>
      </c>
      <c r="CX167">
        <f>ROUND(Y167*Source!I239,7)</f>
        <v>10.14</v>
      </c>
      <c r="CY167">
        <f>AD167</f>
        <v>8.5299999999999994</v>
      </c>
      <c r="CZ167">
        <f>AH167</f>
        <v>8.5299999999999994</v>
      </c>
      <c r="DA167">
        <f>AL167</f>
        <v>1</v>
      </c>
      <c r="DB167">
        <f t="shared" si="67"/>
        <v>28.83</v>
      </c>
      <c r="DC167">
        <f t="shared" si="68"/>
        <v>0</v>
      </c>
      <c r="DD167" t="s">
        <v>3</v>
      </c>
      <c r="DE167" t="s">
        <v>3</v>
      </c>
      <c r="DF167">
        <f t="shared" ref="DF167:DF173" si="85">ROUND(ROUND(AE167,2)*CX167,2)</f>
        <v>0</v>
      </c>
      <c r="DG167">
        <f t="shared" ref="DG167:DG173" si="86">ROUND(ROUND(AF167,2)*CX167,2)</f>
        <v>0</v>
      </c>
      <c r="DH167">
        <f t="shared" ref="DH167:DH173" si="87">ROUND(ROUND(AG167,2)*CX167,2)</f>
        <v>0</v>
      </c>
      <c r="DI167">
        <f t="shared" ref="DI167:DI173" si="88">ROUND(ROUND(AH167,2)*CX167,2)</f>
        <v>86.49</v>
      </c>
      <c r="DJ167">
        <f>DI167</f>
        <v>86.49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ROW(Source!A239)</f>
        <v>239</v>
      </c>
      <c r="B168">
        <v>64871560</v>
      </c>
      <c r="C168">
        <v>64872226</v>
      </c>
      <c r="D168">
        <v>121548</v>
      </c>
      <c r="E168">
        <v>1</v>
      </c>
      <c r="F168">
        <v>1</v>
      </c>
      <c r="G168">
        <v>1</v>
      </c>
      <c r="H168">
        <v>1</v>
      </c>
      <c r="I168" t="s">
        <v>91</v>
      </c>
      <c r="J168" t="s">
        <v>3</v>
      </c>
      <c r="K168" t="s">
        <v>308</v>
      </c>
      <c r="L168">
        <v>608254</v>
      </c>
      <c r="N168">
        <v>1013</v>
      </c>
      <c r="O168" t="s">
        <v>309</v>
      </c>
      <c r="P168" t="s">
        <v>309</v>
      </c>
      <c r="Q168">
        <v>1</v>
      </c>
      <c r="W168">
        <v>0</v>
      </c>
      <c r="X168">
        <v>-185737400</v>
      </c>
      <c r="Y168">
        <f t="shared" ref="Y168:Y180" si="89">AT168</f>
        <v>0.13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0.13</v>
      </c>
      <c r="AU168" t="s">
        <v>3</v>
      </c>
      <c r="AV168">
        <v>2</v>
      </c>
      <c r="AW168">
        <v>2</v>
      </c>
      <c r="AX168">
        <v>64872235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ROUND(Y168*Source!I239,7)</f>
        <v>0.39</v>
      </c>
      <c r="CY168">
        <f>AD168</f>
        <v>0</v>
      </c>
      <c r="CZ168">
        <f>AH168</f>
        <v>0</v>
      </c>
      <c r="DA168">
        <f>AL168</f>
        <v>1</v>
      </c>
      <c r="DB168">
        <f t="shared" ref="DB168:DB180" si="90">ROUND(ROUND(AT168*CZ168,2),2)</f>
        <v>0</v>
      </c>
      <c r="DC168">
        <f t="shared" ref="DC168:DC180" si="91">ROUND(ROUND(AT168*AG168,2),2)</f>
        <v>0</v>
      </c>
      <c r="DD168" t="s">
        <v>3</v>
      </c>
      <c r="DE168" t="s">
        <v>3</v>
      </c>
      <c r="DF168">
        <f t="shared" si="85"/>
        <v>0</v>
      </c>
      <c r="DG168">
        <f t="shared" si="86"/>
        <v>0</v>
      </c>
      <c r="DH168">
        <f t="shared" si="87"/>
        <v>0</v>
      </c>
      <c r="DI168">
        <f t="shared" si="88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ROW(Source!A239)</f>
        <v>239</v>
      </c>
      <c r="B169">
        <v>64871560</v>
      </c>
      <c r="C169">
        <v>64872226</v>
      </c>
      <c r="D169">
        <v>29172479</v>
      </c>
      <c r="E169">
        <v>1</v>
      </c>
      <c r="F169">
        <v>1</v>
      </c>
      <c r="G169">
        <v>1</v>
      </c>
      <c r="H169">
        <v>2</v>
      </c>
      <c r="I169" t="s">
        <v>404</v>
      </c>
      <c r="J169" t="s">
        <v>405</v>
      </c>
      <c r="K169" t="s">
        <v>406</v>
      </c>
      <c r="L169">
        <v>1368</v>
      </c>
      <c r="N169">
        <v>1011</v>
      </c>
      <c r="O169" t="s">
        <v>313</v>
      </c>
      <c r="P169" t="s">
        <v>313</v>
      </c>
      <c r="Q169">
        <v>1</v>
      </c>
      <c r="W169">
        <v>0</v>
      </c>
      <c r="X169">
        <v>1549832887</v>
      </c>
      <c r="Y169">
        <f t="shared" si="89"/>
        <v>0.13</v>
      </c>
      <c r="AA169">
        <v>0</v>
      </c>
      <c r="AB169">
        <v>99.89</v>
      </c>
      <c r="AC169">
        <v>10.06</v>
      </c>
      <c r="AD169">
        <v>0</v>
      </c>
      <c r="AE169">
        <v>0</v>
      </c>
      <c r="AF169">
        <v>99.89</v>
      </c>
      <c r="AG169">
        <v>10.06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0.13</v>
      </c>
      <c r="AU169" t="s">
        <v>3</v>
      </c>
      <c r="AV169">
        <v>0</v>
      </c>
      <c r="AW169">
        <v>2</v>
      </c>
      <c r="AX169">
        <v>64872236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ROUND(Y169*Source!I239*DO169,7)</f>
        <v>0</v>
      </c>
      <c r="CX169">
        <f>ROUND(Y169*Source!I239,7)</f>
        <v>0.39</v>
      </c>
      <c r="CY169">
        <f>AB169</f>
        <v>99.89</v>
      </c>
      <c r="CZ169">
        <f>AF169</f>
        <v>99.89</v>
      </c>
      <c r="DA169">
        <f>AJ169</f>
        <v>1</v>
      </c>
      <c r="DB169">
        <f t="shared" si="90"/>
        <v>12.99</v>
      </c>
      <c r="DC169">
        <f t="shared" si="91"/>
        <v>1.31</v>
      </c>
      <c r="DD169" t="s">
        <v>3</v>
      </c>
      <c r="DE169" t="s">
        <v>3</v>
      </c>
      <c r="DF169">
        <f t="shared" si="85"/>
        <v>0</v>
      </c>
      <c r="DG169">
        <f t="shared" si="86"/>
        <v>38.96</v>
      </c>
      <c r="DH169">
        <f t="shared" si="87"/>
        <v>3.92</v>
      </c>
      <c r="DI169">
        <f t="shared" si="88"/>
        <v>0</v>
      </c>
      <c r="DJ169">
        <f>DG169</f>
        <v>38.96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ROW(Source!A239)</f>
        <v>239</v>
      </c>
      <c r="B170">
        <v>64871560</v>
      </c>
      <c r="C170">
        <v>64872226</v>
      </c>
      <c r="D170">
        <v>29110405</v>
      </c>
      <c r="E170">
        <v>1</v>
      </c>
      <c r="F170">
        <v>1</v>
      </c>
      <c r="G170">
        <v>1</v>
      </c>
      <c r="H170">
        <v>3</v>
      </c>
      <c r="I170" t="s">
        <v>407</v>
      </c>
      <c r="J170" t="s">
        <v>408</v>
      </c>
      <c r="K170" t="s">
        <v>409</v>
      </c>
      <c r="L170">
        <v>1348</v>
      </c>
      <c r="N170">
        <v>1009</v>
      </c>
      <c r="O170" t="s">
        <v>351</v>
      </c>
      <c r="P170" t="s">
        <v>351</v>
      </c>
      <c r="Q170">
        <v>1000</v>
      </c>
      <c r="W170">
        <v>0</v>
      </c>
      <c r="X170">
        <v>-26118422</v>
      </c>
      <c r="Y170">
        <f t="shared" si="89"/>
        <v>4.0000000000000003E-5</v>
      </c>
      <c r="AA170">
        <v>26932.43</v>
      </c>
      <c r="AB170">
        <v>0</v>
      </c>
      <c r="AC170">
        <v>0</v>
      </c>
      <c r="AD170">
        <v>0</v>
      </c>
      <c r="AE170">
        <v>26932.43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4.0000000000000003E-5</v>
      </c>
      <c r="AU170" t="s">
        <v>3</v>
      </c>
      <c r="AV170">
        <v>0</v>
      </c>
      <c r="AW170">
        <v>2</v>
      </c>
      <c r="AX170">
        <v>64872237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ROUND(Y170*Source!I239,7)</f>
        <v>1.2E-4</v>
      </c>
      <c r="CY170">
        <f>AA170</f>
        <v>26932.43</v>
      </c>
      <c r="CZ170">
        <f>AE170</f>
        <v>26932.43</v>
      </c>
      <c r="DA170">
        <f>AI170</f>
        <v>1</v>
      </c>
      <c r="DB170">
        <f t="shared" si="90"/>
        <v>1.08</v>
      </c>
      <c r="DC170">
        <f t="shared" si="91"/>
        <v>0</v>
      </c>
      <c r="DD170" t="s">
        <v>3</v>
      </c>
      <c r="DE170" t="s">
        <v>3</v>
      </c>
      <c r="DF170">
        <f t="shared" si="85"/>
        <v>3.23</v>
      </c>
      <c r="DG170">
        <f t="shared" si="86"/>
        <v>0</v>
      </c>
      <c r="DH170">
        <f t="shared" si="87"/>
        <v>0</v>
      </c>
      <c r="DI170">
        <f t="shared" si="88"/>
        <v>0</v>
      </c>
      <c r="DJ170">
        <f>DF170</f>
        <v>3.23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ROW(Source!A239)</f>
        <v>239</v>
      </c>
      <c r="B171">
        <v>64871560</v>
      </c>
      <c r="C171">
        <v>64872226</v>
      </c>
      <c r="D171">
        <v>29113672</v>
      </c>
      <c r="E171">
        <v>1</v>
      </c>
      <c r="F171">
        <v>1</v>
      </c>
      <c r="G171">
        <v>1</v>
      </c>
      <c r="H171">
        <v>3</v>
      </c>
      <c r="I171" t="s">
        <v>410</v>
      </c>
      <c r="J171" t="s">
        <v>411</v>
      </c>
      <c r="K171" t="s">
        <v>412</v>
      </c>
      <c r="L171">
        <v>1348</v>
      </c>
      <c r="N171">
        <v>1009</v>
      </c>
      <c r="O171" t="s">
        <v>351</v>
      </c>
      <c r="P171" t="s">
        <v>351</v>
      </c>
      <c r="Q171">
        <v>1000</v>
      </c>
      <c r="W171">
        <v>0</v>
      </c>
      <c r="X171">
        <v>11437735</v>
      </c>
      <c r="Y171">
        <f t="shared" si="89"/>
        <v>8.8999999999999995E-4</v>
      </c>
      <c r="AA171">
        <v>3898.66</v>
      </c>
      <c r="AB171">
        <v>0</v>
      </c>
      <c r="AC171">
        <v>0</v>
      </c>
      <c r="AD171">
        <v>0</v>
      </c>
      <c r="AE171">
        <v>3898.66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8.8999999999999995E-4</v>
      </c>
      <c r="AU171" t="s">
        <v>3</v>
      </c>
      <c r="AV171">
        <v>0</v>
      </c>
      <c r="AW171">
        <v>2</v>
      </c>
      <c r="AX171">
        <v>64872238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ROUND(Y171*Source!I239,7)</f>
        <v>2.6700000000000001E-3</v>
      </c>
      <c r="CY171">
        <f>AA171</f>
        <v>3898.66</v>
      </c>
      <c r="CZ171">
        <f>AE171</f>
        <v>3898.66</v>
      </c>
      <c r="DA171">
        <f>AI171</f>
        <v>1</v>
      </c>
      <c r="DB171">
        <f t="shared" si="90"/>
        <v>3.47</v>
      </c>
      <c r="DC171">
        <f t="shared" si="91"/>
        <v>0</v>
      </c>
      <c r="DD171" t="s">
        <v>3</v>
      </c>
      <c r="DE171" t="s">
        <v>3</v>
      </c>
      <c r="DF171">
        <f t="shared" si="85"/>
        <v>10.41</v>
      </c>
      <c r="DG171">
        <f t="shared" si="86"/>
        <v>0</v>
      </c>
      <c r="DH171">
        <f t="shared" si="87"/>
        <v>0</v>
      </c>
      <c r="DI171">
        <f t="shared" si="88"/>
        <v>0</v>
      </c>
      <c r="DJ171">
        <f>DF171</f>
        <v>10.41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ROW(Source!A239)</f>
        <v>239</v>
      </c>
      <c r="B172">
        <v>64871560</v>
      </c>
      <c r="C172">
        <v>64872226</v>
      </c>
      <c r="D172">
        <v>29113351</v>
      </c>
      <c r="E172">
        <v>1</v>
      </c>
      <c r="F172">
        <v>1</v>
      </c>
      <c r="G172">
        <v>1</v>
      </c>
      <c r="H172">
        <v>3</v>
      </c>
      <c r="I172" t="s">
        <v>413</v>
      </c>
      <c r="J172" t="s">
        <v>414</v>
      </c>
      <c r="K172" t="s">
        <v>415</v>
      </c>
      <c r="L172">
        <v>1348</v>
      </c>
      <c r="N172">
        <v>1009</v>
      </c>
      <c r="O172" t="s">
        <v>351</v>
      </c>
      <c r="P172" t="s">
        <v>351</v>
      </c>
      <c r="Q172">
        <v>1000</v>
      </c>
      <c r="W172">
        <v>0</v>
      </c>
      <c r="X172">
        <v>-1433683612</v>
      </c>
      <c r="Y172">
        <f t="shared" si="89"/>
        <v>3.7699999999999999E-3</v>
      </c>
      <c r="AA172">
        <v>5763</v>
      </c>
      <c r="AB172">
        <v>0</v>
      </c>
      <c r="AC172">
        <v>0</v>
      </c>
      <c r="AD172">
        <v>0</v>
      </c>
      <c r="AE172">
        <v>5763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3.7699999999999999E-3</v>
      </c>
      <c r="AU172" t="s">
        <v>3</v>
      </c>
      <c r="AV172">
        <v>0</v>
      </c>
      <c r="AW172">
        <v>2</v>
      </c>
      <c r="AX172">
        <v>64872239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ROUND(Y172*Source!I239,7)</f>
        <v>1.1310000000000001E-2</v>
      </c>
      <c r="CY172">
        <f>AA172</f>
        <v>5763</v>
      </c>
      <c r="CZ172">
        <f>AE172</f>
        <v>5763</v>
      </c>
      <c r="DA172">
        <f>AI172</f>
        <v>1</v>
      </c>
      <c r="DB172">
        <f t="shared" si="90"/>
        <v>21.73</v>
      </c>
      <c r="DC172">
        <f t="shared" si="91"/>
        <v>0</v>
      </c>
      <c r="DD172" t="s">
        <v>3</v>
      </c>
      <c r="DE172" t="s">
        <v>3</v>
      </c>
      <c r="DF172">
        <f t="shared" si="85"/>
        <v>65.180000000000007</v>
      </c>
      <c r="DG172">
        <f t="shared" si="86"/>
        <v>0</v>
      </c>
      <c r="DH172">
        <f t="shared" si="87"/>
        <v>0</v>
      </c>
      <c r="DI172">
        <f t="shared" si="88"/>
        <v>0</v>
      </c>
      <c r="DJ172">
        <f>DF172</f>
        <v>65.180000000000007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ROW(Source!A239)</f>
        <v>239</v>
      </c>
      <c r="B173">
        <v>64871560</v>
      </c>
      <c r="C173">
        <v>64872226</v>
      </c>
      <c r="D173">
        <v>29171808</v>
      </c>
      <c r="E173">
        <v>1</v>
      </c>
      <c r="F173">
        <v>1</v>
      </c>
      <c r="G173">
        <v>1</v>
      </c>
      <c r="H173">
        <v>3</v>
      </c>
      <c r="I173" t="s">
        <v>336</v>
      </c>
      <c r="J173" t="s">
        <v>337</v>
      </c>
      <c r="K173" t="s">
        <v>338</v>
      </c>
      <c r="L173">
        <v>1374</v>
      </c>
      <c r="N173">
        <v>1013</v>
      </c>
      <c r="O173" t="s">
        <v>339</v>
      </c>
      <c r="P173" t="s">
        <v>339</v>
      </c>
      <c r="Q173">
        <v>1</v>
      </c>
      <c r="W173">
        <v>0</v>
      </c>
      <c r="X173">
        <v>-915781824</v>
      </c>
      <c r="Y173">
        <f t="shared" si="89"/>
        <v>0.57999999999999996</v>
      </c>
      <c r="AA173">
        <v>1</v>
      </c>
      <c r="AB173">
        <v>0</v>
      </c>
      <c r="AC173">
        <v>0</v>
      </c>
      <c r="AD173">
        <v>0</v>
      </c>
      <c r="AE173">
        <v>1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0.57999999999999996</v>
      </c>
      <c r="AU173" t="s">
        <v>3</v>
      </c>
      <c r="AV173">
        <v>0</v>
      </c>
      <c r="AW173">
        <v>2</v>
      </c>
      <c r="AX173">
        <v>64872240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ROUND(Y173*Source!I239,7)</f>
        <v>1.74</v>
      </c>
      <c r="CY173">
        <f>AA173</f>
        <v>1</v>
      </c>
      <c r="CZ173">
        <f>AE173</f>
        <v>1</v>
      </c>
      <c r="DA173">
        <f>AI173</f>
        <v>1</v>
      </c>
      <c r="DB173">
        <f t="shared" si="90"/>
        <v>0.57999999999999996</v>
      </c>
      <c r="DC173">
        <f t="shared" si="91"/>
        <v>0</v>
      </c>
      <c r="DD173" t="s">
        <v>3</v>
      </c>
      <c r="DE173" t="s">
        <v>3</v>
      </c>
      <c r="DF173">
        <f t="shared" si="85"/>
        <v>1.74</v>
      </c>
      <c r="DG173">
        <f t="shared" si="86"/>
        <v>0</v>
      </c>
      <c r="DH173">
        <f t="shared" si="87"/>
        <v>0</v>
      </c>
      <c r="DI173">
        <f t="shared" si="88"/>
        <v>0</v>
      </c>
      <c r="DJ173">
        <f>DF173</f>
        <v>1.74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ROW(Source!A240)</f>
        <v>240</v>
      </c>
      <c r="B174">
        <v>64871558</v>
      </c>
      <c r="C174">
        <v>64872226</v>
      </c>
      <c r="D174">
        <v>29365789</v>
      </c>
      <c r="E174">
        <v>1</v>
      </c>
      <c r="F174">
        <v>1</v>
      </c>
      <c r="G174">
        <v>1</v>
      </c>
      <c r="H174">
        <v>1</v>
      </c>
      <c r="I174" t="s">
        <v>402</v>
      </c>
      <c r="J174" t="s">
        <v>3</v>
      </c>
      <c r="K174" t="s">
        <v>403</v>
      </c>
      <c r="L174">
        <v>1369</v>
      </c>
      <c r="N174">
        <v>1013</v>
      </c>
      <c r="O174" t="s">
        <v>307</v>
      </c>
      <c r="P174" t="s">
        <v>307</v>
      </c>
      <c r="Q174">
        <v>1</v>
      </c>
      <c r="W174">
        <v>0</v>
      </c>
      <c r="X174">
        <v>-857382621</v>
      </c>
      <c r="Y174">
        <f t="shared" si="89"/>
        <v>3.38</v>
      </c>
      <c r="AA174">
        <v>0</v>
      </c>
      <c r="AB174">
        <v>0</v>
      </c>
      <c r="AC174">
        <v>0</v>
      </c>
      <c r="AD174">
        <v>8.5299999999999994</v>
      </c>
      <c r="AE174">
        <v>0</v>
      </c>
      <c r="AF174">
        <v>0</v>
      </c>
      <c r="AG174">
        <v>0</v>
      </c>
      <c r="AH174">
        <v>8.5299999999999994</v>
      </c>
      <c r="AI174">
        <v>1</v>
      </c>
      <c r="AJ174">
        <v>1</v>
      </c>
      <c r="AK174">
        <v>1</v>
      </c>
      <c r="AL174">
        <v>1</v>
      </c>
      <c r="AM174">
        <v>5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3.38</v>
      </c>
      <c r="AU174" t="s">
        <v>3</v>
      </c>
      <c r="AV174">
        <v>1</v>
      </c>
      <c r="AW174">
        <v>2</v>
      </c>
      <c r="AX174">
        <v>64872234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ROUND(AT174*Source!I240*AH174*AL174,0)</f>
        <v>86</v>
      </c>
      <c r="CV174">
        <f>ROUND(Y174*Source!I240,7)</f>
        <v>10.14</v>
      </c>
      <c r="CW174">
        <v>0</v>
      </c>
      <c r="CX174">
        <f>ROUND(Y174*Source!I240,7)</f>
        <v>10.14</v>
      </c>
      <c r="CY174">
        <f>AD174</f>
        <v>8.5299999999999994</v>
      </c>
      <c r="CZ174">
        <f>AH174</f>
        <v>8.5299999999999994</v>
      </c>
      <c r="DA174">
        <f>AL174</f>
        <v>1</v>
      </c>
      <c r="DB174">
        <f t="shared" si="90"/>
        <v>28.83</v>
      </c>
      <c r="DC174">
        <f t="shared" si="91"/>
        <v>0</v>
      </c>
      <c r="DD174" t="s">
        <v>3</v>
      </c>
      <c r="DE174" t="s">
        <v>3</v>
      </c>
      <c r="DF174">
        <f>ROUND(ROUND(AE174,0)*CX174,0)</f>
        <v>0</v>
      </c>
      <c r="DG174">
        <f>ROUND(ROUND(AF174,0)*CX174,0)</f>
        <v>0</v>
      </c>
      <c r="DH174">
        <f>ROUND(ROUND(AG174,0)*CX174,0)</f>
        <v>0</v>
      </c>
      <c r="DI174">
        <f t="shared" ref="DI174:DI180" si="92">ROUND(ROUND(AH174,0)*CX174,0)</f>
        <v>91</v>
      </c>
      <c r="DJ174">
        <f>DI174</f>
        <v>91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ROW(Source!A240)</f>
        <v>240</v>
      </c>
      <c r="B175">
        <v>64871558</v>
      </c>
      <c r="C175">
        <v>64872226</v>
      </c>
      <c r="D175">
        <v>121548</v>
      </c>
      <c r="E175">
        <v>1</v>
      </c>
      <c r="F175">
        <v>1</v>
      </c>
      <c r="G175">
        <v>1</v>
      </c>
      <c r="H175">
        <v>1</v>
      </c>
      <c r="I175" t="s">
        <v>91</v>
      </c>
      <c r="J175" t="s">
        <v>3</v>
      </c>
      <c r="K175" t="s">
        <v>308</v>
      </c>
      <c r="L175">
        <v>608254</v>
      </c>
      <c r="N175">
        <v>1013</v>
      </c>
      <c r="O175" t="s">
        <v>309</v>
      </c>
      <c r="P175" t="s">
        <v>309</v>
      </c>
      <c r="Q175">
        <v>1</v>
      </c>
      <c r="W175">
        <v>0</v>
      </c>
      <c r="X175">
        <v>-185737400</v>
      </c>
      <c r="Y175">
        <f t="shared" si="89"/>
        <v>0.13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5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0.13</v>
      </c>
      <c r="AU175" t="s">
        <v>3</v>
      </c>
      <c r="AV175">
        <v>2</v>
      </c>
      <c r="AW175">
        <v>2</v>
      </c>
      <c r="AX175">
        <v>64872235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ROUND(Y175*Source!I240,7)</f>
        <v>0.39</v>
      </c>
      <c r="CY175">
        <f>AD175</f>
        <v>0</v>
      </c>
      <c r="CZ175">
        <f>AH175</f>
        <v>0</v>
      </c>
      <c r="DA175">
        <f>AL175</f>
        <v>1</v>
      </c>
      <c r="DB175">
        <f t="shared" si="90"/>
        <v>0</v>
      </c>
      <c r="DC175">
        <f t="shared" si="91"/>
        <v>0</v>
      </c>
      <c r="DD175" t="s">
        <v>3</v>
      </c>
      <c r="DE175" t="s">
        <v>3</v>
      </c>
      <c r="DF175">
        <f>ROUND(ROUND(AE175,0)*CX175,0)</f>
        <v>0</v>
      </c>
      <c r="DG175">
        <f>ROUND(ROUND(AF175,0)*CX175,0)</f>
        <v>0</v>
      </c>
      <c r="DH175">
        <f>ROUND(ROUND(AG175,0)*CX175,0)</f>
        <v>0</v>
      </c>
      <c r="DI175">
        <f t="shared" si="92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ROW(Source!A240)</f>
        <v>240</v>
      </c>
      <c r="B176">
        <v>64871558</v>
      </c>
      <c r="C176">
        <v>64872226</v>
      </c>
      <c r="D176">
        <v>29172479</v>
      </c>
      <c r="E176">
        <v>1</v>
      </c>
      <c r="F176">
        <v>1</v>
      </c>
      <c r="G176">
        <v>1</v>
      </c>
      <c r="H176">
        <v>2</v>
      </c>
      <c r="I176" t="s">
        <v>404</v>
      </c>
      <c r="J176" t="s">
        <v>405</v>
      </c>
      <c r="K176" t="s">
        <v>406</v>
      </c>
      <c r="L176">
        <v>1368</v>
      </c>
      <c r="N176">
        <v>1011</v>
      </c>
      <c r="O176" t="s">
        <v>313</v>
      </c>
      <c r="P176" t="s">
        <v>313</v>
      </c>
      <c r="Q176">
        <v>1</v>
      </c>
      <c r="W176">
        <v>0</v>
      </c>
      <c r="X176">
        <v>1549832887</v>
      </c>
      <c r="Y176">
        <f t="shared" si="89"/>
        <v>0.13</v>
      </c>
      <c r="AA176">
        <v>0</v>
      </c>
      <c r="AB176">
        <v>1211.67</v>
      </c>
      <c r="AC176">
        <v>512.36</v>
      </c>
      <c r="AD176">
        <v>0</v>
      </c>
      <c r="AE176">
        <v>0</v>
      </c>
      <c r="AF176">
        <v>99.89</v>
      </c>
      <c r="AG176">
        <v>10.06</v>
      </c>
      <c r="AH176">
        <v>0</v>
      </c>
      <c r="AI176">
        <v>1</v>
      </c>
      <c r="AJ176">
        <v>12.13</v>
      </c>
      <c r="AK176">
        <v>50.93</v>
      </c>
      <c r="AL176">
        <v>1</v>
      </c>
      <c r="AM176">
        <v>2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0.13</v>
      </c>
      <c r="AU176" t="s">
        <v>3</v>
      </c>
      <c r="AV176">
        <v>0</v>
      </c>
      <c r="AW176">
        <v>2</v>
      </c>
      <c r="AX176">
        <v>64872236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ROUND(Y176*Source!I240*DO176,7)</f>
        <v>0</v>
      </c>
      <c r="CX176">
        <f>ROUND(Y176*Source!I240,7)</f>
        <v>0.39</v>
      </c>
      <c r="CY176">
        <f>AB176</f>
        <v>1211.67</v>
      </c>
      <c r="CZ176">
        <f>AF176</f>
        <v>99.89</v>
      </c>
      <c r="DA176">
        <f>AJ176</f>
        <v>12.13</v>
      </c>
      <c r="DB176">
        <f t="shared" si="90"/>
        <v>12.99</v>
      </c>
      <c r="DC176">
        <f t="shared" si="91"/>
        <v>1.31</v>
      </c>
      <c r="DD176" t="s">
        <v>3</v>
      </c>
      <c r="DE176" t="s">
        <v>3</v>
      </c>
      <c r="DF176">
        <f>ROUND(ROUND(AE176,0)*CX176,0)</f>
        <v>0</v>
      </c>
      <c r="DG176">
        <f>ROUND(ROUND(AF176*AJ176,0)*CX176,0)</f>
        <v>473</v>
      </c>
      <c r="DH176">
        <f>ROUND(ROUND(AG176*AK176,0)*CX176,0)</f>
        <v>200</v>
      </c>
      <c r="DI176">
        <f t="shared" si="92"/>
        <v>0</v>
      </c>
      <c r="DJ176">
        <f>DG176</f>
        <v>473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ROW(Source!A240)</f>
        <v>240</v>
      </c>
      <c r="B177">
        <v>64871558</v>
      </c>
      <c r="C177">
        <v>64872226</v>
      </c>
      <c r="D177">
        <v>29110405</v>
      </c>
      <c r="E177">
        <v>1</v>
      </c>
      <c r="F177">
        <v>1</v>
      </c>
      <c r="G177">
        <v>1</v>
      </c>
      <c r="H177">
        <v>3</v>
      </c>
      <c r="I177" t="s">
        <v>407</v>
      </c>
      <c r="J177" t="s">
        <v>408</v>
      </c>
      <c r="K177" t="s">
        <v>409</v>
      </c>
      <c r="L177">
        <v>1348</v>
      </c>
      <c r="N177">
        <v>1009</v>
      </c>
      <c r="O177" t="s">
        <v>351</v>
      </c>
      <c r="P177" t="s">
        <v>351</v>
      </c>
      <c r="Q177">
        <v>1000</v>
      </c>
      <c r="W177">
        <v>0</v>
      </c>
      <c r="X177">
        <v>-26118422</v>
      </c>
      <c r="Y177">
        <f t="shared" si="89"/>
        <v>4.0000000000000003E-5</v>
      </c>
      <c r="AA177">
        <v>106921.75</v>
      </c>
      <c r="AB177">
        <v>0</v>
      </c>
      <c r="AC177">
        <v>0</v>
      </c>
      <c r="AD177">
        <v>0</v>
      </c>
      <c r="AE177">
        <v>26932.43</v>
      </c>
      <c r="AF177">
        <v>0</v>
      </c>
      <c r="AG177">
        <v>0</v>
      </c>
      <c r="AH177">
        <v>0</v>
      </c>
      <c r="AI177">
        <v>3.97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4.0000000000000003E-5</v>
      </c>
      <c r="AU177" t="s">
        <v>3</v>
      </c>
      <c r="AV177">
        <v>0</v>
      </c>
      <c r="AW177">
        <v>2</v>
      </c>
      <c r="AX177">
        <v>64872237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ROUND(Y177*Source!I240,7)</f>
        <v>1.2E-4</v>
      </c>
      <c r="CY177">
        <f>AA177</f>
        <v>106921.75</v>
      </c>
      <c r="CZ177">
        <f>AE177</f>
        <v>26932.43</v>
      </c>
      <c r="DA177">
        <f>AI177</f>
        <v>3.97</v>
      </c>
      <c r="DB177">
        <f t="shared" si="90"/>
        <v>1.08</v>
      </c>
      <c r="DC177">
        <f t="shared" si="91"/>
        <v>0</v>
      </c>
      <c r="DD177" t="s">
        <v>3</v>
      </c>
      <c r="DE177" t="s">
        <v>3</v>
      </c>
      <c r="DF177">
        <f>ROUND(ROUND(AE177*AI177,0)*CX177,0)</f>
        <v>13</v>
      </c>
      <c r="DG177">
        <f>ROUND(ROUND(AF177,0)*CX177,0)</f>
        <v>0</v>
      </c>
      <c r="DH177">
        <f>ROUND(ROUND(AG177,0)*CX177,0)</f>
        <v>0</v>
      </c>
      <c r="DI177">
        <f t="shared" si="92"/>
        <v>0</v>
      </c>
      <c r="DJ177">
        <f>DF177</f>
        <v>13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ROW(Source!A240)</f>
        <v>240</v>
      </c>
      <c r="B178">
        <v>64871558</v>
      </c>
      <c r="C178">
        <v>64872226</v>
      </c>
      <c r="D178">
        <v>29113672</v>
      </c>
      <c r="E178">
        <v>1</v>
      </c>
      <c r="F178">
        <v>1</v>
      </c>
      <c r="G178">
        <v>1</v>
      </c>
      <c r="H178">
        <v>3</v>
      </c>
      <c r="I178" t="s">
        <v>410</v>
      </c>
      <c r="J178" t="s">
        <v>411</v>
      </c>
      <c r="K178" t="s">
        <v>412</v>
      </c>
      <c r="L178">
        <v>1348</v>
      </c>
      <c r="N178">
        <v>1009</v>
      </c>
      <c r="O178" t="s">
        <v>351</v>
      </c>
      <c r="P178" t="s">
        <v>351</v>
      </c>
      <c r="Q178">
        <v>1000</v>
      </c>
      <c r="W178">
        <v>0</v>
      </c>
      <c r="X178">
        <v>11437735</v>
      </c>
      <c r="Y178">
        <f t="shared" si="89"/>
        <v>8.8999999999999995E-4</v>
      </c>
      <c r="AA178">
        <v>60936.06</v>
      </c>
      <c r="AB178">
        <v>0</v>
      </c>
      <c r="AC178">
        <v>0</v>
      </c>
      <c r="AD178">
        <v>0</v>
      </c>
      <c r="AE178">
        <v>3898.66</v>
      </c>
      <c r="AF178">
        <v>0</v>
      </c>
      <c r="AG178">
        <v>0</v>
      </c>
      <c r="AH178">
        <v>0</v>
      </c>
      <c r="AI178">
        <v>15.63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8.8999999999999995E-4</v>
      </c>
      <c r="AU178" t="s">
        <v>3</v>
      </c>
      <c r="AV178">
        <v>0</v>
      </c>
      <c r="AW178">
        <v>2</v>
      </c>
      <c r="AX178">
        <v>64872238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ROUND(Y178*Source!I240,7)</f>
        <v>2.6700000000000001E-3</v>
      </c>
      <c r="CY178">
        <f>AA178</f>
        <v>60936.06</v>
      </c>
      <c r="CZ178">
        <f>AE178</f>
        <v>3898.66</v>
      </c>
      <c r="DA178">
        <f>AI178</f>
        <v>15.63</v>
      </c>
      <c r="DB178">
        <f t="shared" si="90"/>
        <v>3.47</v>
      </c>
      <c r="DC178">
        <f t="shared" si="91"/>
        <v>0</v>
      </c>
      <c r="DD178" t="s">
        <v>3</v>
      </c>
      <c r="DE178" t="s">
        <v>3</v>
      </c>
      <c r="DF178">
        <f>ROUND(ROUND(AE178*AI178,0)*CX178,0)</f>
        <v>163</v>
      </c>
      <c r="DG178">
        <f>ROUND(ROUND(AF178,0)*CX178,0)</f>
        <v>0</v>
      </c>
      <c r="DH178">
        <f>ROUND(ROUND(AG178,0)*CX178,0)</f>
        <v>0</v>
      </c>
      <c r="DI178">
        <f t="shared" si="92"/>
        <v>0</v>
      </c>
      <c r="DJ178">
        <f>DF178</f>
        <v>163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ROW(Source!A240)</f>
        <v>240</v>
      </c>
      <c r="B179">
        <v>64871558</v>
      </c>
      <c r="C179">
        <v>64872226</v>
      </c>
      <c r="D179">
        <v>29113351</v>
      </c>
      <c r="E179">
        <v>1</v>
      </c>
      <c r="F179">
        <v>1</v>
      </c>
      <c r="G179">
        <v>1</v>
      </c>
      <c r="H179">
        <v>3</v>
      </c>
      <c r="I179" t="s">
        <v>413</v>
      </c>
      <c r="J179" t="s">
        <v>414</v>
      </c>
      <c r="K179" t="s">
        <v>415</v>
      </c>
      <c r="L179">
        <v>1348</v>
      </c>
      <c r="N179">
        <v>1009</v>
      </c>
      <c r="O179" t="s">
        <v>351</v>
      </c>
      <c r="P179" t="s">
        <v>351</v>
      </c>
      <c r="Q179">
        <v>1000</v>
      </c>
      <c r="W179">
        <v>0</v>
      </c>
      <c r="X179">
        <v>-1433683612</v>
      </c>
      <c r="Y179">
        <f t="shared" si="89"/>
        <v>3.7699999999999999E-3</v>
      </c>
      <c r="AA179">
        <v>52270.41</v>
      </c>
      <c r="AB179">
        <v>0</v>
      </c>
      <c r="AC179">
        <v>0</v>
      </c>
      <c r="AD179">
        <v>0</v>
      </c>
      <c r="AE179">
        <v>5763</v>
      </c>
      <c r="AF179">
        <v>0</v>
      </c>
      <c r="AG179">
        <v>0</v>
      </c>
      <c r="AH179">
        <v>0</v>
      </c>
      <c r="AI179">
        <v>9.07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3.7699999999999999E-3</v>
      </c>
      <c r="AU179" t="s">
        <v>3</v>
      </c>
      <c r="AV179">
        <v>0</v>
      </c>
      <c r="AW179">
        <v>2</v>
      </c>
      <c r="AX179">
        <v>64872239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ROUND(Y179*Source!I240,7)</f>
        <v>1.1310000000000001E-2</v>
      </c>
      <c r="CY179">
        <f>AA179</f>
        <v>52270.41</v>
      </c>
      <c r="CZ179">
        <f>AE179</f>
        <v>5763</v>
      </c>
      <c r="DA179">
        <f>AI179</f>
        <v>9.07</v>
      </c>
      <c r="DB179">
        <f t="shared" si="90"/>
        <v>21.73</v>
      </c>
      <c r="DC179">
        <f t="shared" si="91"/>
        <v>0</v>
      </c>
      <c r="DD179" t="s">
        <v>3</v>
      </c>
      <c r="DE179" t="s">
        <v>3</v>
      </c>
      <c r="DF179">
        <f>ROUND(ROUND(AE179*AI179,0)*CX179,0)</f>
        <v>591</v>
      </c>
      <c r="DG179">
        <f>ROUND(ROUND(AF179,0)*CX179,0)</f>
        <v>0</v>
      </c>
      <c r="DH179">
        <f>ROUND(ROUND(AG179,0)*CX179,0)</f>
        <v>0</v>
      </c>
      <c r="DI179">
        <f t="shared" si="92"/>
        <v>0</v>
      </c>
      <c r="DJ179">
        <f>DF179</f>
        <v>591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ROW(Source!A240)</f>
        <v>240</v>
      </c>
      <c r="B180">
        <v>64871558</v>
      </c>
      <c r="C180">
        <v>64872226</v>
      </c>
      <c r="D180">
        <v>29171808</v>
      </c>
      <c r="E180">
        <v>1</v>
      </c>
      <c r="F180">
        <v>1</v>
      </c>
      <c r="G180">
        <v>1</v>
      </c>
      <c r="H180">
        <v>3</v>
      </c>
      <c r="I180" t="s">
        <v>336</v>
      </c>
      <c r="J180" t="s">
        <v>337</v>
      </c>
      <c r="K180" t="s">
        <v>338</v>
      </c>
      <c r="L180">
        <v>1374</v>
      </c>
      <c r="N180">
        <v>1013</v>
      </c>
      <c r="O180" t="s">
        <v>339</v>
      </c>
      <c r="P180" t="s">
        <v>339</v>
      </c>
      <c r="Q180">
        <v>1</v>
      </c>
      <c r="W180">
        <v>0</v>
      </c>
      <c r="X180">
        <v>-915781824</v>
      </c>
      <c r="Y180">
        <f t="shared" si="89"/>
        <v>0.57999999999999996</v>
      </c>
      <c r="AA180">
        <v>9.66</v>
      </c>
      <c r="AB180">
        <v>0</v>
      </c>
      <c r="AC180">
        <v>0</v>
      </c>
      <c r="AD180">
        <v>0</v>
      </c>
      <c r="AE180">
        <v>1</v>
      </c>
      <c r="AF180">
        <v>0</v>
      </c>
      <c r="AG180">
        <v>0</v>
      </c>
      <c r="AH180">
        <v>0</v>
      </c>
      <c r="AI180">
        <v>9.66</v>
      </c>
      <c r="AJ180">
        <v>1</v>
      </c>
      <c r="AK180">
        <v>1</v>
      </c>
      <c r="AL180">
        <v>1</v>
      </c>
      <c r="AM180">
        <v>5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0.57999999999999996</v>
      </c>
      <c r="AU180" t="s">
        <v>3</v>
      </c>
      <c r="AV180">
        <v>0</v>
      </c>
      <c r="AW180">
        <v>2</v>
      </c>
      <c r="AX180">
        <v>64872240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ROUND(Y180*Source!I240,7)</f>
        <v>1.74</v>
      </c>
      <c r="CY180">
        <f>AA180</f>
        <v>9.66</v>
      </c>
      <c r="CZ180">
        <f>AE180</f>
        <v>1</v>
      </c>
      <c r="DA180">
        <f>AI180</f>
        <v>9.66</v>
      </c>
      <c r="DB180">
        <f t="shared" si="90"/>
        <v>0.57999999999999996</v>
      </c>
      <c r="DC180">
        <f t="shared" si="91"/>
        <v>0</v>
      </c>
      <c r="DD180" t="s">
        <v>3</v>
      </c>
      <c r="DE180" t="s">
        <v>3</v>
      </c>
      <c r="DF180">
        <f>ROUND(ROUND(AE180*AI180,0)*CX180,0)</f>
        <v>17</v>
      </c>
      <c r="DG180">
        <f>ROUND(ROUND(AF180,0)*CX180,0)</f>
        <v>0</v>
      </c>
      <c r="DH180">
        <f>ROUND(ROUND(AG180,0)*CX180,0)</f>
        <v>0</v>
      </c>
      <c r="DI180">
        <f t="shared" si="92"/>
        <v>0</v>
      </c>
      <c r="DJ180">
        <f>DF180</f>
        <v>17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ROW(Source!A69)</f>
        <v>69</v>
      </c>
      <c r="B1">
        <v>64902327</v>
      </c>
      <c r="C1">
        <v>64871972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305</v>
      </c>
      <c r="J1" t="s">
        <v>3</v>
      </c>
      <c r="K1" t="s">
        <v>306</v>
      </c>
      <c r="L1">
        <v>1369</v>
      </c>
      <c r="N1">
        <v>1013</v>
      </c>
      <c r="O1" t="s">
        <v>307</v>
      </c>
      <c r="P1" t="s">
        <v>307</v>
      </c>
      <c r="Q1">
        <v>1</v>
      </c>
      <c r="X1">
        <v>2.37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3</v>
      </c>
      <c r="AG1">
        <v>2.37</v>
      </c>
      <c r="AH1">
        <v>2</v>
      </c>
      <c r="AI1">
        <v>64902327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ROW(Source!A69)</f>
        <v>69</v>
      </c>
      <c r="B2">
        <v>64902328</v>
      </c>
      <c r="C2">
        <v>64871972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91</v>
      </c>
      <c r="J2" t="s">
        <v>3</v>
      </c>
      <c r="K2" t="s">
        <v>308</v>
      </c>
      <c r="L2">
        <v>608254</v>
      </c>
      <c r="N2">
        <v>1013</v>
      </c>
      <c r="O2" t="s">
        <v>309</v>
      </c>
      <c r="P2" t="s">
        <v>309</v>
      </c>
      <c r="Q2">
        <v>1</v>
      </c>
      <c r="X2">
        <v>0.28999999999999998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0.28999999999999998</v>
      </c>
      <c r="AH2">
        <v>2</v>
      </c>
      <c r="AI2">
        <v>64902328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ROW(Source!A69)</f>
        <v>69</v>
      </c>
      <c r="B3">
        <v>64902329</v>
      </c>
      <c r="C3">
        <v>64871972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310</v>
      </c>
      <c r="J3" t="s">
        <v>311</v>
      </c>
      <c r="K3" t="s">
        <v>312</v>
      </c>
      <c r="L3">
        <v>1368</v>
      </c>
      <c r="N3">
        <v>1011</v>
      </c>
      <c r="O3" t="s">
        <v>313</v>
      </c>
      <c r="P3" t="s">
        <v>313</v>
      </c>
      <c r="Q3">
        <v>1</v>
      </c>
      <c r="X3">
        <v>7.0000000000000007E-2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7.0000000000000007E-2</v>
      </c>
      <c r="AH3">
        <v>2</v>
      </c>
      <c r="AI3">
        <v>64902329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ROW(Source!A69)</f>
        <v>69</v>
      </c>
      <c r="B4">
        <v>64902330</v>
      </c>
      <c r="C4">
        <v>64871972</v>
      </c>
      <c r="D4">
        <v>29172657</v>
      </c>
      <c r="E4">
        <v>1</v>
      </c>
      <c r="F4">
        <v>1</v>
      </c>
      <c r="G4">
        <v>1</v>
      </c>
      <c r="H4">
        <v>2</v>
      </c>
      <c r="I4" t="s">
        <v>314</v>
      </c>
      <c r="J4" t="s">
        <v>315</v>
      </c>
      <c r="K4" t="s">
        <v>316</v>
      </c>
      <c r="L4">
        <v>1368</v>
      </c>
      <c r="N4">
        <v>1011</v>
      </c>
      <c r="O4" t="s">
        <v>313</v>
      </c>
      <c r="P4" t="s">
        <v>313</v>
      </c>
      <c r="Q4">
        <v>1</v>
      </c>
      <c r="X4">
        <v>0.71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0.71</v>
      </c>
      <c r="AH4">
        <v>2</v>
      </c>
      <c r="AI4">
        <v>64902330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ROW(Source!A69)</f>
        <v>69</v>
      </c>
      <c r="B5">
        <v>64902331</v>
      </c>
      <c r="C5">
        <v>64871972</v>
      </c>
      <c r="D5">
        <v>29172710</v>
      </c>
      <c r="E5">
        <v>1</v>
      </c>
      <c r="F5">
        <v>1</v>
      </c>
      <c r="G5">
        <v>1</v>
      </c>
      <c r="H5">
        <v>2</v>
      </c>
      <c r="I5" t="s">
        <v>317</v>
      </c>
      <c r="J5" t="s">
        <v>318</v>
      </c>
      <c r="K5" t="s">
        <v>319</v>
      </c>
      <c r="L5">
        <v>1368</v>
      </c>
      <c r="N5">
        <v>1011</v>
      </c>
      <c r="O5" t="s">
        <v>313</v>
      </c>
      <c r="P5" t="s">
        <v>313</v>
      </c>
      <c r="Q5">
        <v>1</v>
      </c>
      <c r="X5">
        <v>0.22</v>
      </c>
      <c r="Y5">
        <v>0</v>
      </c>
      <c r="Z5">
        <v>46.56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0.22</v>
      </c>
      <c r="AH5">
        <v>2</v>
      </c>
      <c r="AI5">
        <v>64902331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ROW(Source!A69)</f>
        <v>69</v>
      </c>
      <c r="B6">
        <v>64902332</v>
      </c>
      <c r="C6">
        <v>64871972</v>
      </c>
      <c r="D6">
        <v>29173040</v>
      </c>
      <c r="E6">
        <v>1</v>
      </c>
      <c r="F6">
        <v>1</v>
      </c>
      <c r="G6">
        <v>1</v>
      </c>
      <c r="H6">
        <v>2</v>
      </c>
      <c r="I6" t="s">
        <v>320</v>
      </c>
      <c r="J6" t="s">
        <v>321</v>
      </c>
      <c r="K6" t="s">
        <v>322</v>
      </c>
      <c r="L6">
        <v>1368</v>
      </c>
      <c r="N6">
        <v>1011</v>
      </c>
      <c r="O6" t="s">
        <v>313</v>
      </c>
      <c r="P6" t="s">
        <v>313</v>
      </c>
      <c r="Q6">
        <v>1</v>
      </c>
      <c r="X6">
        <v>0.22</v>
      </c>
      <c r="Y6">
        <v>0</v>
      </c>
      <c r="Z6">
        <v>2.99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0.22</v>
      </c>
      <c r="AH6">
        <v>2</v>
      </c>
      <c r="AI6">
        <v>64902332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ROW(Source!A69)</f>
        <v>69</v>
      </c>
      <c r="B7">
        <v>64902333</v>
      </c>
      <c r="C7">
        <v>64871972</v>
      </c>
      <c r="D7">
        <v>29174913</v>
      </c>
      <c r="E7">
        <v>1</v>
      </c>
      <c r="F7">
        <v>1</v>
      </c>
      <c r="G7">
        <v>1</v>
      </c>
      <c r="H7">
        <v>2</v>
      </c>
      <c r="I7" t="s">
        <v>323</v>
      </c>
      <c r="J7" t="s">
        <v>324</v>
      </c>
      <c r="K7" t="s">
        <v>325</v>
      </c>
      <c r="L7">
        <v>1368</v>
      </c>
      <c r="N7">
        <v>1011</v>
      </c>
      <c r="O7" t="s">
        <v>313</v>
      </c>
      <c r="P7" t="s">
        <v>313</v>
      </c>
      <c r="Q7">
        <v>1</v>
      </c>
      <c r="X7">
        <v>7.0000000000000007E-2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7.0000000000000007E-2</v>
      </c>
      <c r="AH7">
        <v>2</v>
      </c>
      <c r="AI7">
        <v>64902333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ROW(Source!A69)</f>
        <v>69</v>
      </c>
      <c r="B8">
        <v>64902334</v>
      </c>
      <c r="C8">
        <v>64871972</v>
      </c>
      <c r="D8">
        <v>29113980</v>
      </c>
      <c r="E8">
        <v>1</v>
      </c>
      <c r="F8">
        <v>1</v>
      </c>
      <c r="G8">
        <v>1</v>
      </c>
      <c r="H8">
        <v>3</v>
      </c>
      <c r="I8" t="s">
        <v>326</v>
      </c>
      <c r="J8" t="s">
        <v>327</v>
      </c>
      <c r="K8" t="s">
        <v>328</v>
      </c>
      <c r="L8">
        <v>1346</v>
      </c>
      <c r="N8">
        <v>1009</v>
      </c>
      <c r="O8" t="s">
        <v>329</v>
      </c>
      <c r="P8" t="s">
        <v>329</v>
      </c>
      <c r="Q8">
        <v>1</v>
      </c>
      <c r="X8">
        <v>0.1</v>
      </c>
      <c r="Y8">
        <v>14.31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</v>
      </c>
      <c r="AH8">
        <v>2</v>
      </c>
      <c r="AI8">
        <v>64902334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ROW(Source!A69)</f>
        <v>69</v>
      </c>
      <c r="B9">
        <v>64902335</v>
      </c>
      <c r="C9">
        <v>64871972</v>
      </c>
      <c r="D9">
        <v>29114246</v>
      </c>
      <c r="E9">
        <v>1</v>
      </c>
      <c r="F9">
        <v>1</v>
      </c>
      <c r="G9">
        <v>1</v>
      </c>
      <c r="H9">
        <v>3</v>
      </c>
      <c r="I9" t="s">
        <v>330</v>
      </c>
      <c r="J9" t="s">
        <v>331</v>
      </c>
      <c r="K9" t="s">
        <v>332</v>
      </c>
      <c r="L9">
        <v>1346</v>
      </c>
      <c r="N9">
        <v>1009</v>
      </c>
      <c r="O9" t="s">
        <v>329</v>
      </c>
      <c r="P9" t="s">
        <v>329</v>
      </c>
      <c r="Q9">
        <v>1</v>
      </c>
      <c r="X9">
        <v>0.1</v>
      </c>
      <c r="Y9">
        <v>9.0399999999999991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</v>
      </c>
      <c r="AH9">
        <v>2</v>
      </c>
      <c r="AI9">
        <v>64902335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ROW(Source!A69)</f>
        <v>69</v>
      </c>
      <c r="B10">
        <v>64902336</v>
      </c>
      <c r="C10">
        <v>64871972</v>
      </c>
      <c r="D10">
        <v>29110426</v>
      </c>
      <c r="E10">
        <v>1</v>
      </c>
      <c r="F10">
        <v>1</v>
      </c>
      <c r="G10">
        <v>1</v>
      </c>
      <c r="H10">
        <v>3</v>
      </c>
      <c r="I10" t="s">
        <v>333</v>
      </c>
      <c r="J10" t="s">
        <v>334</v>
      </c>
      <c r="K10" t="s">
        <v>335</v>
      </c>
      <c r="L10">
        <v>1346</v>
      </c>
      <c r="N10">
        <v>1009</v>
      </c>
      <c r="O10" t="s">
        <v>329</v>
      </c>
      <c r="P10" t="s">
        <v>329</v>
      </c>
      <c r="Q10">
        <v>1</v>
      </c>
      <c r="X10">
        <v>0.02</v>
      </c>
      <c r="Y10">
        <v>28.67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0.02</v>
      </c>
      <c r="AH10">
        <v>2</v>
      </c>
      <c r="AI10">
        <v>64902336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ROW(Source!A69)</f>
        <v>69</v>
      </c>
      <c r="B11">
        <v>64902337</v>
      </c>
      <c r="C11">
        <v>64871972</v>
      </c>
      <c r="D11">
        <v>29171808</v>
      </c>
      <c r="E11">
        <v>1</v>
      </c>
      <c r="F11">
        <v>1</v>
      </c>
      <c r="G11">
        <v>1</v>
      </c>
      <c r="H11">
        <v>3</v>
      </c>
      <c r="I11" t="s">
        <v>336</v>
      </c>
      <c r="J11" t="s">
        <v>337</v>
      </c>
      <c r="K11" t="s">
        <v>338</v>
      </c>
      <c r="L11">
        <v>1374</v>
      </c>
      <c r="N11">
        <v>1013</v>
      </c>
      <c r="O11" t="s">
        <v>339</v>
      </c>
      <c r="P11" t="s">
        <v>339</v>
      </c>
      <c r="Q11">
        <v>1</v>
      </c>
      <c r="X11">
        <v>0.47</v>
      </c>
      <c r="Y11">
        <v>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0.47</v>
      </c>
      <c r="AH11">
        <v>2</v>
      </c>
      <c r="AI11">
        <v>64902337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ROW(Source!A70)</f>
        <v>70</v>
      </c>
      <c r="B12">
        <v>64902327</v>
      </c>
      <c r="C12">
        <v>64871972</v>
      </c>
      <c r="D12">
        <v>29364679</v>
      </c>
      <c r="E12">
        <v>1</v>
      </c>
      <c r="F12">
        <v>1</v>
      </c>
      <c r="G12">
        <v>1</v>
      </c>
      <c r="H12">
        <v>1</v>
      </c>
      <c r="I12" t="s">
        <v>305</v>
      </c>
      <c r="J12" t="s">
        <v>3</v>
      </c>
      <c r="K12" t="s">
        <v>306</v>
      </c>
      <c r="L12">
        <v>1369</v>
      </c>
      <c r="N12">
        <v>1013</v>
      </c>
      <c r="O12" t="s">
        <v>307</v>
      </c>
      <c r="P12" t="s">
        <v>307</v>
      </c>
      <c r="Q12">
        <v>1</v>
      </c>
      <c r="X12">
        <v>2.37</v>
      </c>
      <c r="Y12">
        <v>0</v>
      </c>
      <c r="Z12">
        <v>0</v>
      </c>
      <c r="AA12">
        <v>0</v>
      </c>
      <c r="AB12">
        <v>9.92</v>
      </c>
      <c r="AC12">
        <v>0</v>
      </c>
      <c r="AD12">
        <v>1</v>
      </c>
      <c r="AE12">
        <v>1</v>
      </c>
      <c r="AF12" t="s">
        <v>3</v>
      </c>
      <c r="AG12">
        <v>2.37</v>
      </c>
      <c r="AH12">
        <v>2</v>
      </c>
      <c r="AI12">
        <v>64902327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ROW(Source!A70)</f>
        <v>70</v>
      </c>
      <c r="B13">
        <v>64902328</v>
      </c>
      <c r="C13">
        <v>64871972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91</v>
      </c>
      <c r="J13" t="s">
        <v>3</v>
      </c>
      <c r="K13" t="s">
        <v>308</v>
      </c>
      <c r="L13">
        <v>608254</v>
      </c>
      <c r="N13">
        <v>1013</v>
      </c>
      <c r="O13" t="s">
        <v>309</v>
      </c>
      <c r="P13" t="s">
        <v>309</v>
      </c>
      <c r="Q13">
        <v>1</v>
      </c>
      <c r="X13">
        <v>0.28999999999999998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3</v>
      </c>
      <c r="AG13">
        <v>0.28999999999999998</v>
      </c>
      <c r="AH13">
        <v>2</v>
      </c>
      <c r="AI13">
        <v>64902328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ROW(Source!A70)</f>
        <v>70</v>
      </c>
      <c r="B14">
        <v>64902329</v>
      </c>
      <c r="C14">
        <v>64871972</v>
      </c>
      <c r="D14">
        <v>29172362</v>
      </c>
      <c r="E14">
        <v>1</v>
      </c>
      <c r="F14">
        <v>1</v>
      </c>
      <c r="G14">
        <v>1</v>
      </c>
      <c r="H14">
        <v>2</v>
      </c>
      <c r="I14" t="s">
        <v>310</v>
      </c>
      <c r="J14" t="s">
        <v>311</v>
      </c>
      <c r="K14" t="s">
        <v>312</v>
      </c>
      <c r="L14">
        <v>1368</v>
      </c>
      <c r="N14">
        <v>1011</v>
      </c>
      <c r="O14" t="s">
        <v>313</v>
      </c>
      <c r="P14" t="s">
        <v>313</v>
      </c>
      <c r="Q14">
        <v>1</v>
      </c>
      <c r="X14">
        <v>7.0000000000000007E-2</v>
      </c>
      <c r="Y14">
        <v>0</v>
      </c>
      <c r="Z14">
        <v>134.65</v>
      </c>
      <c r="AA14">
        <v>13.5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7.0000000000000007E-2</v>
      </c>
      <c r="AH14">
        <v>2</v>
      </c>
      <c r="AI14">
        <v>64902329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64902330</v>
      </c>
      <c r="C15">
        <v>64871972</v>
      </c>
      <c r="D15">
        <v>29172657</v>
      </c>
      <c r="E15">
        <v>1</v>
      </c>
      <c r="F15">
        <v>1</v>
      </c>
      <c r="G15">
        <v>1</v>
      </c>
      <c r="H15">
        <v>2</v>
      </c>
      <c r="I15" t="s">
        <v>314</v>
      </c>
      <c r="J15" t="s">
        <v>315</v>
      </c>
      <c r="K15" t="s">
        <v>316</v>
      </c>
      <c r="L15">
        <v>1368</v>
      </c>
      <c r="N15">
        <v>1011</v>
      </c>
      <c r="O15" t="s">
        <v>313</v>
      </c>
      <c r="P15" t="s">
        <v>313</v>
      </c>
      <c r="Q15">
        <v>1</v>
      </c>
      <c r="X15">
        <v>0.71</v>
      </c>
      <c r="Y15">
        <v>0</v>
      </c>
      <c r="Z15">
        <v>8.1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0.71</v>
      </c>
      <c r="AH15">
        <v>2</v>
      </c>
      <c r="AI15">
        <v>64902330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ROW(Source!A70)</f>
        <v>70</v>
      </c>
      <c r="B16">
        <v>64902331</v>
      </c>
      <c r="C16">
        <v>64871972</v>
      </c>
      <c r="D16">
        <v>29172710</v>
      </c>
      <c r="E16">
        <v>1</v>
      </c>
      <c r="F16">
        <v>1</v>
      </c>
      <c r="G16">
        <v>1</v>
      </c>
      <c r="H16">
        <v>2</v>
      </c>
      <c r="I16" t="s">
        <v>317</v>
      </c>
      <c r="J16" t="s">
        <v>318</v>
      </c>
      <c r="K16" t="s">
        <v>319</v>
      </c>
      <c r="L16">
        <v>1368</v>
      </c>
      <c r="N16">
        <v>1011</v>
      </c>
      <c r="O16" t="s">
        <v>313</v>
      </c>
      <c r="P16" t="s">
        <v>313</v>
      </c>
      <c r="Q16">
        <v>1</v>
      </c>
      <c r="X16">
        <v>0.22</v>
      </c>
      <c r="Y16">
        <v>0</v>
      </c>
      <c r="Z16">
        <v>46.56</v>
      </c>
      <c r="AA16">
        <v>10.06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0.22</v>
      </c>
      <c r="AH16">
        <v>2</v>
      </c>
      <c r="AI16">
        <v>64902331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ROW(Source!A70)</f>
        <v>70</v>
      </c>
      <c r="B17">
        <v>64902332</v>
      </c>
      <c r="C17">
        <v>64871972</v>
      </c>
      <c r="D17">
        <v>29173040</v>
      </c>
      <c r="E17">
        <v>1</v>
      </c>
      <c r="F17">
        <v>1</v>
      </c>
      <c r="G17">
        <v>1</v>
      </c>
      <c r="H17">
        <v>2</v>
      </c>
      <c r="I17" t="s">
        <v>320</v>
      </c>
      <c r="J17" t="s">
        <v>321</v>
      </c>
      <c r="K17" t="s">
        <v>322</v>
      </c>
      <c r="L17">
        <v>1368</v>
      </c>
      <c r="N17">
        <v>1011</v>
      </c>
      <c r="O17" t="s">
        <v>313</v>
      </c>
      <c r="P17" t="s">
        <v>313</v>
      </c>
      <c r="Q17">
        <v>1</v>
      </c>
      <c r="X17">
        <v>0.22</v>
      </c>
      <c r="Y17">
        <v>0</v>
      </c>
      <c r="Z17">
        <v>2.99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0.22</v>
      </c>
      <c r="AH17">
        <v>2</v>
      </c>
      <c r="AI17">
        <v>64902332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ROW(Source!A70)</f>
        <v>70</v>
      </c>
      <c r="B18">
        <v>64902333</v>
      </c>
      <c r="C18">
        <v>64871972</v>
      </c>
      <c r="D18">
        <v>29174913</v>
      </c>
      <c r="E18">
        <v>1</v>
      </c>
      <c r="F18">
        <v>1</v>
      </c>
      <c r="G18">
        <v>1</v>
      </c>
      <c r="H18">
        <v>2</v>
      </c>
      <c r="I18" t="s">
        <v>323</v>
      </c>
      <c r="J18" t="s">
        <v>324</v>
      </c>
      <c r="K18" t="s">
        <v>325</v>
      </c>
      <c r="L18">
        <v>1368</v>
      </c>
      <c r="N18">
        <v>1011</v>
      </c>
      <c r="O18" t="s">
        <v>313</v>
      </c>
      <c r="P18" t="s">
        <v>313</v>
      </c>
      <c r="Q18">
        <v>1</v>
      </c>
      <c r="X18">
        <v>7.0000000000000007E-2</v>
      </c>
      <c r="Y18">
        <v>0</v>
      </c>
      <c r="Z18">
        <v>87.17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7.0000000000000007E-2</v>
      </c>
      <c r="AH18">
        <v>2</v>
      </c>
      <c r="AI18">
        <v>64902333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ROW(Source!A70)</f>
        <v>70</v>
      </c>
      <c r="B19">
        <v>64902334</v>
      </c>
      <c r="C19">
        <v>64871972</v>
      </c>
      <c r="D19">
        <v>29113980</v>
      </c>
      <c r="E19">
        <v>1</v>
      </c>
      <c r="F19">
        <v>1</v>
      </c>
      <c r="G19">
        <v>1</v>
      </c>
      <c r="H19">
        <v>3</v>
      </c>
      <c r="I19" t="s">
        <v>326</v>
      </c>
      <c r="J19" t="s">
        <v>327</v>
      </c>
      <c r="K19" t="s">
        <v>328</v>
      </c>
      <c r="L19">
        <v>1346</v>
      </c>
      <c r="N19">
        <v>1009</v>
      </c>
      <c r="O19" t="s">
        <v>329</v>
      </c>
      <c r="P19" t="s">
        <v>329</v>
      </c>
      <c r="Q19">
        <v>1</v>
      </c>
      <c r="X19">
        <v>0.1</v>
      </c>
      <c r="Y19">
        <v>14.31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</v>
      </c>
      <c r="AH19">
        <v>2</v>
      </c>
      <c r="AI19">
        <v>64902334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ROW(Source!A70)</f>
        <v>70</v>
      </c>
      <c r="B20">
        <v>64902335</v>
      </c>
      <c r="C20">
        <v>64871972</v>
      </c>
      <c r="D20">
        <v>29114246</v>
      </c>
      <c r="E20">
        <v>1</v>
      </c>
      <c r="F20">
        <v>1</v>
      </c>
      <c r="G20">
        <v>1</v>
      </c>
      <c r="H20">
        <v>3</v>
      </c>
      <c r="I20" t="s">
        <v>330</v>
      </c>
      <c r="J20" t="s">
        <v>331</v>
      </c>
      <c r="K20" t="s">
        <v>332</v>
      </c>
      <c r="L20">
        <v>1346</v>
      </c>
      <c r="N20">
        <v>1009</v>
      </c>
      <c r="O20" t="s">
        <v>329</v>
      </c>
      <c r="P20" t="s">
        <v>329</v>
      </c>
      <c r="Q20">
        <v>1</v>
      </c>
      <c r="X20">
        <v>0.1</v>
      </c>
      <c r="Y20">
        <v>9.0399999999999991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</v>
      </c>
      <c r="AH20">
        <v>2</v>
      </c>
      <c r="AI20">
        <v>64902335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ROW(Source!A70)</f>
        <v>70</v>
      </c>
      <c r="B21">
        <v>64902336</v>
      </c>
      <c r="C21">
        <v>64871972</v>
      </c>
      <c r="D21">
        <v>29110426</v>
      </c>
      <c r="E21">
        <v>1</v>
      </c>
      <c r="F21">
        <v>1</v>
      </c>
      <c r="G21">
        <v>1</v>
      </c>
      <c r="H21">
        <v>3</v>
      </c>
      <c r="I21" t="s">
        <v>333</v>
      </c>
      <c r="J21" t="s">
        <v>334</v>
      </c>
      <c r="K21" t="s">
        <v>335</v>
      </c>
      <c r="L21">
        <v>1346</v>
      </c>
      <c r="N21">
        <v>1009</v>
      </c>
      <c r="O21" t="s">
        <v>329</v>
      </c>
      <c r="P21" t="s">
        <v>329</v>
      </c>
      <c r="Q21">
        <v>1</v>
      </c>
      <c r="X21">
        <v>0.02</v>
      </c>
      <c r="Y21">
        <v>28.67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0.02</v>
      </c>
      <c r="AH21">
        <v>2</v>
      </c>
      <c r="AI21">
        <v>64902336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ROW(Source!A70)</f>
        <v>70</v>
      </c>
      <c r="B22">
        <v>64902337</v>
      </c>
      <c r="C22">
        <v>64871972</v>
      </c>
      <c r="D22">
        <v>29171808</v>
      </c>
      <c r="E22">
        <v>1</v>
      </c>
      <c r="F22">
        <v>1</v>
      </c>
      <c r="G22">
        <v>1</v>
      </c>
      <c r="H22">
        <v>3</v>
      </c>
      <c r="I22" t="s">
        <v>336</v>
      </c>
      <c r="J22" t="s">
        <v>337</v>
      </c>
      <c r="K22" t="s">
        <v>338</v>
      </c>
      <c r="L22">
        <v>1374</v>
      </c>
      <c r="N22">
        <v>1013</v>
      </c>
      <c r="O22" t="s">
        <v>339</v>
      </c>
      <c r="P22" t="s">
        <v>339</v>
      </c>
      <c r="Q22">
        <v>1</v>
      </c>
      <c r="X22">
        <v>0.47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0.47</v>
      </c>
      <c r="AH22">
        <v>2</v>
      </c>
      <c r="AI22">
        <v>64902337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ROW(Source!A83)</f>
        <v>83</v>
      </c>
      <c r="B23">
        <v>64902338</v>
      </c>
      <c r="C23">
        <v>64872019</v>
      </c>
      <c r="D23">
        <v>29362762</v>
      </c>
      <c r="E23">
        <v>1</v>
      </c>
      <c r="F23">
        <v>1</v>
      </c>
      <c r="G23">
        <v>1</v>
      </c>
      <c r="H23">
        <v>1</v>
      </c>
      <c r="I23" t="s">
        <v>340</v>
      </c>
      <c r="J23" t="s">
        <v>3</v>
      </c>
      <c r="K23" t="s">
        <v>341</v>
      </c>
      <c r="L23">
        <v>1369</v>
      </c>
      <c r="N23">
        <v>1013</v>
      </c>
      <c r="O23" t="s">
        <v>307</v>
      </c>
      <c r="P23" t="s">
        <v>307</v>
      </c>
      <c r="Q23">
        <v>1</v>
      </c>
      <c r="X23">
        <v>9.2799999999999994</v>
      </c>
      <c r="Y23">
        <v>0</v>
      </c>
      <c r="Z23">
        <v>0</v>
      </c>
      <c r="AA23">
        <v>0</v>
      </c>
      <c r="AB23">
        <v>9.6199999999999992</v>
      </c>
      <c r="AC23">
        <v>0</v>
      </c>
      <c r="AD23">
        <v>1</v>
      </c>
      <c r="AE23">
        <v>1</v>
      </c>
      <c r="AF23" t="s">
        <v>3</v>
      </c>
      <c r="AG23">
        <v>9.2799999999999994</v>
      </c>
      <c r="AH23">
        <v>2</v>
      </c>
      <c r="AI23">
        <v>64902338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ROW(Source!A83)</f>
        <v>83</v>
      </c>
      <c r="B24">
        <v>64902339</v>
      </c>
      <c r="C24">
        <v>64872019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91</v>
      </c>
      <c r="J24" t="s">
        <v>3</v>
      </c>
      <c r="K24" t="s">
        <v>308</v>
      </c>
      <c r="L24">
        <v>608254</v>
      </c>
      <c r="N24">
        <v>1013</v>
      </c>
      <c r="O24" t="s">
        <v>309</v>
      </c>
      <c r="P24" t="s">
        <v>309</v>
      </c>
      <c r="Q24">
        <v>1</v>
      </c>
      <c r="X24">
        <v>0.2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0.2</v>
      </c>
      <c r="AH24">
        <v>2</v>
      </c>
      <c r="AI24">
        <v>64902339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ROW(Source!A83)</f>
        <v>83</v>
      </c>
      <c r="B25">
        <v>64902340</v>
      </c>
      <c r="C25">
        <v>64872019</v>
      </c>
      <c r="D25">
        <v>29172362</v>
      </c>
      <c r="E25">
        <v>1</v>
      </c>
      <c r="F25">
        <v>1</v>
      </c>
      <c r="G25">
        <v>1</v>
      </c>
      <c r="H25">
        <v>2</v>
      </c>
      <c r="I25" t="s">
        <v>310</v>
      </c>
      <c r="J25" t="s">
        <v>311</v>
      </c>
      <c r="K25" t="s">
        <v>312</v>
      </c>
      <c r="L25">
        <v>1368</v>
      </c>
      <c r="N25">
        <v>1011</v>
      </c>
      <c r="O25" t="s">
        <v>313</v>
      </c>
      <c r="P25" t="s">
        <v>313</v>
      </c>
      <c r="Q25">
        <v>1</v>
      </c>
      <c r="X25">
        <v>0.2</v>
      </c>
      <c r="Y25">
        <v>0</v>
      </c>
      <c r="Z25">
        <v>134.65</v>
      </c>
      <c r="AA25">
        <v>13.5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0.2</v>
      </c>
      <c r="AH25">
        <v>2</v>
      </c>
      <c r="AI25">
        <v>64902340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ROW(Source!A83)</f>
        <v>83</v>
      </c>
      <c r="B26">
        <v>64902341</v>
      </c>
      <c r="C26">
        <v>64872019</v>
      </c>
      <c r="D26">
        <v>29172498</v>
      </c>
      <c r="E26">
        <v>1</v>
      </c>
      <c r="F26">
        <v>1</v>
      </c>
      <c r="G26">
        <v>1</v>
      </c>
      <c r="H26">
        <v>2</v>
      </c>
      <c r="I26" t="s">
        <v>342</v>
      </c>
      <c r="J26" t="s">
        <v>343</v>
      </c>
      <c r="K26" t="s">
        <v>344</v>
      </c>
      <c r="L26">
        <v>1368</v>
      </c>
      <c r="N26">
        <v>1011</v>
      </c>
      <c r="O26" t="s">
        <v>313</v>
      </c>
      <c r="P26" t="s">
        <v>313</v>
      </c>
      <c r="Q26">
        <v>1</v>
      </c>
      <c r="X26">
        <v>2.2000000000000002</v>
      </c>
      <c r="Y26">
        <v>0</v>
      </c>
      <c r="Z26">
        <v>2.37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2.2000000000000002</v>
      </c>
      <c r="AH26">
        <v>2</v>
      </c>
      <c r="AI26">
        <v>64902341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ROW(Source!A83)</f>
        <v>83</v>
      </c>
      <c r="B27">
        <v>64902342</v>
      </c>
      <c r="C27">
        <v>64872019</v>
      </c>
      <c r="D27">
        <v>29172514</v>
      </c>
      <c r="E27">
        <v>1</v>
      </c>
      <c r="F27">
        <v>1</v>
      </c>
      <c r="G27">
        <v>1</v>
      </c>
      <c r="H27">
        <v>2</v>
      </c>
      <c r="I27" t="s">
        <v>345</v>
      </c>
      <c r="J27" t="s">
        <v>346</v>
      </c>
      <c r="K27" t="s">
        <v>347</v>
      </c>
      <c r="L27">
        <v>1368</v>
      </c>
      <c r="N27">
        <v>1011</v>
      </c>
      <c r="O27" t="s">
        <v>313</v>
      </c>
      <c r="P27" t="s">
        <v>313</v>
      </c>
      <c r="Q27">
        <v>1</v>
      </c>
      <c r="X27">
        <v>2.2000000000000002</v>
      </c>
      <c r="Y27">
        <v>0</v>
      </c>
      <c r="Z27">
        <v>3.6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2.2000000000000002</v>
      </c>
      <c r="AH27">
        <v>2</v>
      </c>
      <c r="AI27">
        <v>64902342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ROW(Source!A83)</f>
        <v>83</v>
      </c>
      <c r="B28">
        <v>64902343</v>
      </c>
      <c r="C28">
        <v>64872019</v>
      </c>
      <c r="D28">
        <v>29174913</v>
      </c>
      <c r="E28">
        <v>1</v>
      </c>
      <c r="F28">
        <v>1</v>
      </c>
      <c r="G28">
        <v>1</v>
      </c>
      <c r="H28">
        <v>2</v>
      </c>
      <c r="I28" t="s">
        <v>323</v>
      </c>
      <c r="J28" t="s">
        <v>324</v>
      </c>
      <c r="K28" t="s">
        <v>325</v>
      </c>
      <c r="L28">
        <v>1368</v>
      </c>
      <c r="N28">
        <v>1011</v>
      </c>
      <c r="O28" t="s">
        <v>313</v>
      </c>
      <c r="P28" t="s">
        <v>313</v>
      </c>
      <c r="Q28">
        <v>1</v>
      </c>
      <c r="X28">
        <v>0.2</v>
      </c>
      <c r="Y28">
        <v>0</v>
      </c>
      <c r="Z28">
        <v>87.17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0.2</v>
      </c>
      <c r="AH28">
        <v>2</v>
      </c>
      <c r="AI28">
        <v>64902343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ROW(Source!A83)</f>
        <v>83</v>
      </c>
      <c r="B29">
        <v>64902344</v>
      </c>
      <c r="C29">
        <v>64872019</v>
      </c>
      <c r="D29">
        <v>29114688</v>
      </c>
      <c r="E29">
        <v>1</v>
      </c>
      <c r="F29">
        <v>1</v>
      </c>
      <c r="G29">
        <v>1</v>
      </c>
      <c r="H29">
        <v>3</v>
      </c>
      <c r="I29" t="s">
        <v>348</v>
      </c>
      <c r="J29" t="s">
        <v>349</v>
      </c>
      <c r="K29" t="s">
        <v>350</v>
      </c>
      <c r="L29">
        <v>1348</v>
      </c>
      <c r="N29">
        <v>1009</v>
      </c>
      <c r="O29" t="s">
        <v>351</v>
      </c>
      <c r="P29" t="s">
        <v>351</v>
      </c>
      <c r="Q29">
        <v>1000</v>
      </c>
      <c r="X29">
        <v>1.1E-4</v>
      </c>
      <c r="Y29">
        <v>12430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1.1E-4</v>
      </c>
      <c r="AH29">
        <v>2</v>
      </c>
      <c r="AI29">
        <v>64902344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ROW(Source!A83)</f>
        <v>83</v>
      </c>
      <c r="B30">
        <v>64902345</v>
      </c>
      <c r="C30">
        <v>64872019</v>
      </c>
      <c r="D30">
        <v>29110793</v>
      </c>
      <c r="E30">
        <v>1</v>
      </c>
      <c r="F30">
        <v>1</v>
      </c>
      <c r="G30">
        <v>1</v>
      </c>
      <c r="H30">
        <v>3</v>
      </c>
      <c r="I30" t="s">
        <v>352</v>
      </c>
      <c r="J30" t="s">
        <v>353</v>
      </c>
      <c r="K30" t="s">
        <v>354</v>
      </c>
      <c r="L30">
        <v>1308</v>
      </c>
      <c r="N30">
        <v>1003</v>
      </c>
      <c r="O30" t="s">
        <v>150</v>
      </c>
      <c r="P30" t="s">
        <v>150</v>
      </c>
      <c r="Q30">
        <v>100</v>
      </c>
      <c r="X30">
        <v>2.4500000000000001E-2</v>
      </c>
      <c r="Y30">
        <v>120.36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2.4500000000000001E-2</v>
      </c>
      <c r="AH30">
        <v>2</v>
      </c>
      <c r="AI30">
        <v>64902345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ROW(Source!A83)</f>
        <v>83</v>
      </c>
      <c r="B31">
        <v>64902346</v>
      </c>
      <c r="C31">
        <v>64872019</v>
      </c>
      <c r="D31">
        <v>29122430</v>
      </c>
      <c r="E31">
        <v>1</v>
      </c>
      <c r="F31">
        <v>1</v>
      </c>
      <c r="G31">
        <v>1</v>
      </c>
      <c r="H31">
        <v>3</v>
      </c>
      <c r="I31" t="s">
        <v>355</v>
      </c>
      <c r="J31" t="s">
        <v>356</v>
      </c>
      <c r="K31" t="s">
        <v>357</v>
      </c>
      <c r="L31">
        <v>1348</v>
      </c>
      <c r="N31">
        <v>1009</v>
      </c>
      <c r="O31" t="s">
        <v>351</v>
      </c>
      <c r="P31" t="s">
        <v>351</v>
      </c>
      <c r="Q31">
        <v>1000</v>
      </c>
      <c r="X31">
        <v>7.2000000000000005E-4</v>
      </c>
      <c r="Y31">
        <v>9073.89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7.2000000000000005E-4</v>
      </c>
      <c r="AH31">
        <v>2</v>
      </c>
      <c r="AI31">
        <v>64902346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ROW(Source!A83)</f>
        <v>83</v>
      </c>
      <c r="B32">
        <v>64902347</v>
      </c>
      <c r="C32">
        <v>64872019</v>
      </c>
      <c r="D32">
        <v>29158011</v>
      </c>
      <c r="E32">
        <v>1</v>
      </c>
      <c r="F32">
        <v>1</v>
      </c>
      <c r="G32">
        <v>1</v>
      </c>
      <c r="H32">
        <v>3</v>
      </c>
      <c r="I32" t="s">
        <v>358</v>
      </c>
      <c r="J32" t="s">
        <v>359</v>
      </c>
      <c r="K32" t="s">
        <v>360</v>
      </c>
      <c r="L32">
        <v>1346</v>
      </c>
      <c r="N32">
        <v>1009</v>
      </c>
      <c r="O32" t="s">
        <v>329</v>
      </c>
      <c r="P32" t="s">
        <v>329</v>
      </c>
      <c r="Q32">
        <v>1</v>
      </c>
      <c r="X32">
        <v>0.26</v>
      </c>
      <c r="Y32">
        <v>68.27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0.26</v>
      </c>
      <c r="AH32">
        <v>2</v>
      </c>
      <c r="AI32">
        <v>64902347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ROW(Source!A83)</f>
        <v>83</v>
      </c>
      <c r="B33">
        <v>64902348</v>
      </c>
      <c r="C33">
        <v>64872019</v>
      </c>
      <c r="D33">
        <v>29171808</v>
      </c>
      <c r="E33">
        <v>1</v>
      </c>
      <c r="F33">
        <v>1</v>
      </c>
      <c r="G33">
        <v>1</v>
      </c>
      <c r="H33">
        <v>3</v>
      </c>
      <c r="I33" t="s">
        <v>336</v>
      </c>
      <c r="J33" t="s">
        <v>337</v>
      </c>
      <c r="K33" t="s">
        <v>338</v>
      </c>
      <c r="L33">
        <v>1374</v>
      </c>
      <c r="N33">
        <v>1013</v>
      </c>
      <c r="O33" t="s">
        <v>339</v>
      </c>
      <c r="P33" t="s">
        <v>339</v>
      </c>
      <c r="Q33">
        <v>1</v>
      </c>
      <c r="X33">
        <v>1.79</v>
      </c>
      <c r="Y33">
        <v>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1.79</v>
      </c>
      <c r="AH33">
        <v>2</v>
      </c>
      <c r="AI33">
        <v>64902348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ROW(Source!A84)</f>
        <v>84</v>
      </c>
      <c r="B34">
        <v>64902338</v>
      </c>
      <c r="C34">
        <v>64872019</v>
      </c>
      <c r="D34">
        <v>29362762</v>
      </c>
      <c r="E34">
        <v>1</v>
      </c>
      <c r="F34">
        <v>1</v>
      </c>
      <c r="G34">
        <v>1</v>
      </c>
      <c r="H34">
        <v>1</v>
      </c>
      <c r="I34" t="s">
        <v>340</v>
      </c>
      <c r="J34" t="s">
        <v>3</v>
      </c>
      <c r="K34" t="s">
        <v>341</v>
      </c>
      <c r="L34">
        <v>1369</v>
      </c>
      <c r="N34">
        <v>1013</v>
      </c>
      <c r="O34" t="s">
        <v>307</v>
      </c>
      <c r="P34" t="s">
        <v>307</v>
      </c>
      <c r="Q34">
        <v>1</v>
      </c>
      <c r="X34">
        <v>9.2799999999999994</v>
      </c>
      <c r="Y34">
        <v>0</v>
      </c>
      <c r="Z34">
        <v>0</v>
      </c>
      <c r="AA34">
        <v>0</v>
      </c>
      <c r="AB34">
        <v>9.6199999999999992</v>
      </c>
      <c r="AC34">
        <v>0</v>
      </c>
      <c r="AD34">
        <v>1</v>
      </c>
      <c r="AE34">
        <v>1</v>
      </c>
      <c r="AF34" t="s">
        <v>3</v>
      </c>
      <c r="AG34">
        <v>9.2799999999999994</v>
      </c>
      <c r="AH34">
        <v>2</v>
      </c>
      <c r="AI34">
        <v>64902338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ROW(Source!A84)</f>
        <v>84</v>
      </c>
      <c r="B35">
        <v>64902339</v>
      </c>
      <c r="C35">
        <v>64872019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91</v>
      </c>
      <c r="J35" t="s">
        <v>3</v>
      </c>
      <c r="K35" t="s">
        <v>308</v>
      </c>
      <c r="L35">
        <v>608254</v>
      </c>
      <c r="N35">
        <v>1013</v>
      </c>
      <c r="O35" t="s">
        <v>309</v>
      </c>
      <c r="P35" t="s">
        <v>309</v>
      </c>
      <c r="Q35">
        <v>1</v>
      </c>
      <c r="X35">
        <v>0.2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3</v>
      </c>
      <c r="AG35">
        <v>0.2</v>
      </c>
      <c r="AH35">
        <v>2</v>
      </c>
      <c r="AI35">
        <v>64902339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ROW(Source!A84)</f>
        <v>84</v>
      </c>
      <c r="B36">
        <v>64902340</v>
      </c>
      <c r="C36">
        <v>64872019</v>
      </c>
      <c r="D36">
        <v>29172362</v>
      </c>
      <c r="E36">
        <v>1</v>
      </c>
      <c r="F36">
        <v>1</v>
      </c>
      <c r="G36">
        <v>1</v>
      </c>
      <c r="H36">
        <v>2</v>
      </c>
      <c r="I36" t="s">
        <v>310</v>
      </c>
      <c r="J36" t="s">
        <v>311</v>
      </c>
      <c r="K36" t="s">
        <v>312</v>
      </c>
      <c r="L36">
        <v>1368</v>
      </c>
      <c r="N36">
        <v>1011</v>
      </c>
      <c r="O36" t="s">
        <v>313</v>
      </c>
      <c r="P36" t="s">
        <v>313</v>
      </c>
      <c r="Q36">
        <v>1</v>
      </c>
      <c r="X36">
        <v>0.2</v>
      </c>
      <c r="Y36">
        <v>0</v>
      </c>
      <c r="Z36">
        <v>134.65</v>
      </c>
      <c r="AA36">
        <v>13.5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0.2</v>
      </c>
      <c r="AH36">
        <v>2</v>
      </c>
      <c r="AI36">
        <v>64902340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ROW(Source!A84)</f>
        <v>84</v>
      </c>
      <c r="B37">
        <v>64902341</v>
      </c>
      <c r="C37">
        <v>64872019</v>
      </c>
      <c r="D37">
        <v>29172498</v>
      </c>
      <c r="E37">
        <v>1</v>
      </c>
      <c r="F37">
        <v>1</v>
      </c>
      <c r="G37">
        <v>1</v>
      </c>
      <c r="H37">
        <v>2</v>
      </c>
      <c r="I37" t="s">
        <v>342</v>
      </c>
      <c r="J37" t="s">
        <v>343</v>
      </c>
      <c r="K37" t="s">
        <v>344</v>
      </c>
      <c r="L37">
        <v>1368</v>
      </c>
      <c r="N37">
        <v>1011</v>
      </c>
      <c r="O37" t="s">
        <v>313</v>
      </c>
      <c r="P37" t="s">
        <v>313</v>
      </c>
      <c r="Q37">
        <v>1</v>
      </c>
      <c r="X37">
        <v>2.2000000000000002</v>
      </c>
      <c r="Y37">
        <v>0</v>
      </c>
      <c r="Z37">
        <v>2.37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2.2000000000000002</v>
      </c>
      <c r="AH37">
        <v>2</v>
      </c>
      <c r="AI37">
        <v>64902341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ROW(Source!A84)</f>
        <v>84</v>
      </c>
      <c r="B38">
        <v>64902342</v>
      </c>
      <c r="C38">
        <v>64872019</v>
      </c>
      <c r="D38">
        <v>29172514</v>
      </c>
      <c r="E38">
        <v>1</v>
      </c>
      <c r="F38">
        <v>1</v>
      </c>
      <c r="G38">
        <v>1</v>
      </c>
      <c r="H38">
        <v>2</v>
      </c>
      <c r="I38" t="s">
        <v>345</v>
      </c>
      <c r="J38" t="s">
        <v>346</v>
      </c>
      <c r="K38" t="s">
        <v>347</v>
      </c>
      <c r="L38">
        <v>1368</v>
      </c>
      <c r="N38">
        <v>1011</v>
      </c>
      <c r="O38" t="s">
        <v>313</v>
      </c>
      <c r="P38" t="s">
        <v>313</v>
      </c>
      <c r="Q38">
        <v>1</v>
      </c>
      <c r="X38">
        <v>2.2000000000000002</v>
      </c>
      <c r="Y38">
        <v>0</v>
      </c>
      <c r="Z38">
        <v>3.6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2.2000000000000002</v>
      </c>
      <c r="AH38">
        <v>2</v>
      </c>
      <c r="AI38">
        <v>64902342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ROW(Source!A84)</f>
        <v>84</v>
      </c>
      <c r="B39">
        <v>64902343</v>
      </c>
      <c r="C39">
        <v>64872019</v>
      </c>
      <c r="D39">
        <v>29174913</v>
      </c>
      <c r="E39">
        <v>1</v>
      </c>
      <c r="F39">
        <v>1</v>
      </c>
      <c r="G39">
        <v>1</v>
      </c>
      <c r="H39">
        <v>2</v>
      </c>
      <c r="I39" t="s">
        <v>323</v>
      </c>
      <c r="J39" t="s">
        <v>324</v>
      </c>
      <c r="K39" t="s">
        <v>325</v>
      </c>
      <c r="L39">
        <v>1368</v>
      </c>
      <c r="N39">
        <v>1011</v>
      </c>
      <c r="O39" t="s">
        <v>313</v>
      </c>
      <c r="P39" t="s">
        <v>313</v>
      </c>
      <c r="Q39">
        <v>1</v>
      </c>
      <c r="X39">
        <v>0.2</v>
      </c>
      <c r="Y39">
        <v>0</v>
      </c>
      <c r="Z39">
        <v>87.17</v>
      </c>
      <c r="AA39">
        <v>11.6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0.2</v>
      </c>
      <c r="AH39">
        <v>2</v>
      </c>
      <c r="AI39">
        <v>64902343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ROW(Source!A84)</f>
        <v>84</v>
      </c>
      <c r="B40">
        <v>64902344</v>
      </c>
      <c r="C40">
        <v>64872019</v>
      </c>
      <c r="D40">
        <v>29114688</v>
      </c>
      <c r="E40">
        <v>1</v>
      </c>
      <c r="F40">
        <v>1</v>
      </c>
      <c r="G40">
        <v>1</v>
      </c>
      <c r="H40">
        <v>3</v>
      </c>
      <c r="I40" t="s">
        <v>348</v>
      </c>
      <c r="J40" t="s">
        <v>349</v>
      </c>
      <c r="K40" t="s">
        <v>350</v>
      </c>
      <c r="L40">
        <v>1348</v>
      </c>
      <c r="N40">
        <v>1009</v>
      </c>
      <c r="O40" t="s">
        <v>351</v>
      </c>
      <c r="P40" t="s">
        <v>351</v>
      </c>
      <c r="Q40">
        <v>1000</v>
      </c>
      <c r="X40">
        <v>1.1E-4</v>
      </c>
      <c r="Y40">
        <v>12430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1.1E-4</v>
      </c>
      <c r="AH40">
        <v>2</v>
      </c>
      <c r="AI40">
        <v>64902344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ROW(Source!A84)</f>
        <v>84</v>
      </c>
      <c r="B41">
        <v>64902345</v>
      </c>
      <c r="C41">
        <v>64872019</v>
      </c>
      <c r="D41">
        <v>29110793</v>
      </c>
      <c r="E41">
        <v>1</v>
      </c>
      <c r="F41">
        <v>1</v>
      </c>
      <c r="G41">
        <v>1</v>
      </c>
      <c r="H41">
        <v>3</v>
      </c>
      <c r="I41" t="s">
        <v>352</v>
      </c>
      <c r="J41" t="s">
        <v>353</v>
      </c>
      <c r="K41" t="s">
        <v>354</v>
      </c>
      <c r="L41">
        <v>1308</v>
      </c>
      <c r="N41">
        <v>1003</v>
      </c>
      <c r="O41" t="s">
        <v>150</v>
      </c>
      <c r="P41" t="s">
        <v>150</v>
      </c>
      <c r="Q41">
        <v>100</v>
      </c>
      <c r="X41">
        <v>2.4500000000000001E-2</v>
      </c>
      <c r="Y41">
        <v>120.36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2.4500000000000001E-2</v>
      </c>
      <c r="AH41">
        <v>2</v>
      </c>
      <c r="AI41">
        <v>64902345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ROW(Source!A84)</f>
        <v>84</v>
      </c>
      <c r="B42">
        <v>64902346</v>
      </c>
      <c r="C42">
        <v>64872019</v>
      </c>
      <c r="D42">
        <v>29122430</v>
      </c>
      <c r="E42">
        <v>1</v>
      </c>
      <c r="F42">
        <v>1</v>
      </c>
      <c r="G42">
        <v>1</v>
      </c>
      <c r="H42">
        <v>3</v>
      </c>
      <c r="I42" t="s">
        <v>355</v>
      </c>
      <c r="J42" t="s">
        <v>356</v>
      </c>
      <c r="K42" t="s">
        <v>357</v>
      </c>
      <c r="L42">
        <v>1348</v>
      </c>
      <c r="N42">
        <v>1009</v>
      </c>
      <c r="O42" t="s">
        <v>351</v>
      </c>
      <c r="P42" t="s">
        <v>351</v>
      </c>
      <c r="Q42">
        <v>1000</v>
      </c>
      <c r="X42">
        <v>7.2000000000000005E-4</v>
      </c>
      <c r="Y42">
        <v>9073.89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7.2000000000000005E-4</v>
      </c>
      <c r="AH42">
        <v>2</v>
      </c>
      <c r="AI42">
        <v>64902346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ROW(Source!A84)</f>
        <v>84</v>
      </c>
      <c r="B43">
        <v>64902347</v>
      </c>
      <c r="C43">
        <v>64872019</v>
      </c>
      <c r="D43">
        <v>29158011</v>
      </c>
      <c r="E43">
        <v>1</v>
      </c>
      <c r="F43">
        <v>1</v>
      </c>
      <c r="G43">
        <v>1</v>
      </c>
      <c r="H43">
        <v>3</v>
      </c>
      <c r="I43" t="s">
        <v>358</v>
      </c>
      <c r="J43" t="s">
        <v>359</v>
      </c>
      <c r="K43" t="s">
        <v>360</v>
      </c>
      <c r="L43">
        <v>1346</v>
      </c>
      <c r="N43">
        <v>1009</v>
      </c>
      <c r="O43" t="s">
        <v>329</v>
      </c>
      <c r="P43" t="s">
        <v>329</v>
      </c>
      <c r="Q43">
        <v>1</v>
      </c>
      <c r="X43">
        <v>0.26</v>
      </c>
      <c r="Y43">
        <v>68.27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0.26</v>
      </c>
      <c r="AH43">
        <v>2</v>
      </c>
      <c r="AI43">
        <v>64902347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ROW(Source!A84)</f>
        <v>84</v>
      </c>
      <c r="B44">
        <v>64902348</v>
      </c>
      <c r="C44">
        <v>64872019</v>
      </c>
      <c r="D44">
        <v>29171808</v>
      </c>
      <c r="E44">
        <v>1</v>
      </c>
      <c r="F44">
        <v>1</v>
      </c>
      <c r="G44">
        <v>1</v>
      </c>
      <c r="H44">
        <v>3</v>
      </c>
      <c r="I44" t="s">
        <v>336</v>
      </c>
      <c r="J44" t="s">
        <v>337</v>
      </c>
      <c r="K44" t="s">
        <v>338</v>
      </c>
      <c r="L44">
        <v>1374</v>
      </c>
      <c r="N44">
        <v>1013</v>
      </c>
      <c r="O44" t="s">
        <v>339</v>
      </c>
      <c r="P44" t="s">
        <v>339</v>
      </c>
      <c r="Q44">
        <v>1</v>
      </c>
      <c r="X44">
        <v>1.79</v>
      </c>
      <c r="Y44">
        <v>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1.79</v>
      </c>
      <c r="AH44">
        <v>2</v>
      </c>
      <c r="AI44">
        <v>64902348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ROW(Source!A91)</f>
        <v>91</v>
      </c>
      <c r="B45">
        <v>64872058</v>
      </c>
      <c r="C45">
        <v>64872049</v>
      </c>
      <c r="D45">
        <v>29361034</v>
      </c>
      <c r="E45">
        <v>1</v>
      </c>
      <c r="F45">
        <v>1</v>
      </c>
      <c r="G45">
        <v>1</v>
      </c>
      <c r="H45">
        <v>1</v>
      </c>
      <c r="I45" t="s">
        <v>361</v>
      </c>
      <c r="J45" t="s">
        <v>3</v>
      </c>
      <c r="K45" t="s">
        <v>362</v>
      </c>
      <c r="L45">
        <v>1369</v>
      </c>
      <c r="N45">
        <v>1013</v>
      </c>
      <c r="O45" t="s">
        <v>307</v>
      </c>
      <c r="P45" t="s">
        <v>307</v>
      </c>
      <c r="Q45">
        <v>1</v>
      </c>
      <c r="X45">
        <v>32.159999999999997</v>
      </c>
      <c r="Y45">
        <v>0</v>
      </c>
      <c r="Z45">
        <v>0</v>
      </c>
      <c r="AA45">
        <v>0</v>
      </c>
      <c r="AB45">
        <v>9.4</v>
      </c>
      <c r="AC45">
        <v>0</v>
      </c>
      <c r="AD45">
        <v>1</v>
      </c>
      <c r="AE45">
        <v>1</v>
      </c>
      <c r="AF45" t="s">
        <v>3</v>
      </c>
      <c r="AG45">
        <v>32.159999999999997</v>
      </c>
      <c r="AH45">
        <v>2</v>
      </c>
      <c r="AI45">
        <v>64872050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ROW(Source!A91)</f>
        <v>91</v>
      </c>
      <c r="B46">
        <v>64872059</v>
      </c>
      <c r="C46">
        <v>64872049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91</v>
      </c>
      <c r="J46" t="s">
        <v>3</v>
      </c>
      <c r="K46" t="s">
        <v>308</v>
      </c>
      <c r="L46">
        <v>608254</v>
      </c>
      <c r="N46">
        <v>1013</v>
      </c>
      <c r="O46" t="s">
        <v>309</v>
      </c>
      <c r="P46" t="s">
        <v>309</v>
      </c>
      <c r="Q46">
        <v>1</v>
      </c>
      <c r="X46">
        <v>0.03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0.03</v>
      </c>
      <c r="AH46">
        <v>2</v>
      </c>
      <c r="AI46">
        <v>64872051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ROW(Source!A91)</f>
        <v>91</v>
      </c>
      <c r="B47">
        <v>64872060</v>
      </c>
      <c r="C47">
        <v>64872049</v>
      </c>
      <c r="D47">
        <v>29172362</v>
      </c>
      <c r="E47">
        <v>1</v>
      </c>
      <c r="F47">
        <v>1</v>
      </c>
      <c r="G47">
        <v>1</v>
      </c>
      <c r="H47">
        <v>2</v>
      </c>
      <c r="I47" t="s">
        <v>310</v>
      </c>
      <c r="J47" t="s">
        <v>311</v>
      </c>
      <c r="K47" t="s">
        <v>312</v>
      </c>
      <c r="L47">
        <v>1368</v>
      </c>
      <c r="N47">
        <v>1011</v>
      </c>
      <c r="O47" t="s">
        <v>313</v>
      </c>
      <c r="P47" t="s">
        <v>313</v>
      </c>
      <c r="Q47">
        <v>1</v>
      </c>
      <c r="X47">
        <v>0.03</v>
      </c>
      <c r="Y47">
        <v>0</v>
      </c>
      <c r="Z47">
        <v>134.65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0.03</v>
      </c>
      <c r="AH47">
        <v>2</v>
      </c>
      <c r="AI47">
        <v>64872052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ROW(Source!A91)</f>
        <v>91</v>
      </c>
      <c r="B48">
        <v>64872061</v>
      </c>
      <c r="C48">
        <v>64872049</v>
      </c>
      <c r="D48">
        <v>29174500</v>
      </c>
      <c r="E48">
        <v>1</v>
      </c>
      <c r="F48">
        <v>1</v>
      </c>
      <c r="G48">
        <v>1</v>
      </c>
      <c r="H48">
        <v>2</v>
      </c>
      <c r="I48" t="s">
        <v>363</v>
      </c>
      <c r="J48" t="s">
        <v>364</v>
      </c>
      <c r="K48" t="s">
        <v>365</v>
      </c>
      <c r="L48">
        <v>1368</v>
      </c>
      <c r="N48">
        <v>1011</v>
      </c>
      <c r="O48" t="s">
        <v>313</v>
      </c>
      <c r="P48" t="s">
        <v>313</v>
      </c>
      <c r="Q48">
        <v>1</v>
      </c>
      <c r="X48">
        <v>12.8</v>
      </c>
      <c r="Y48">
        <v>0</v>
      </c>
      <c r="Z48">
        <v>1.95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12.8</v>
      </c>
      <c r="AH48">
        <v>2</v>
      </c>
      <c r="AI48">
        <v>64872053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ROW(Source!A91)</f>
        <v>91</v>
      </c>
      <c r="B49">
        <v>64872062</v>
      </c>
      <c r="C49">
        <v>64872049</v>
      </c>
      <c r="D49">
        <v>29174913</v>
      </c>
      <c r="E49">
        <v>1</v>
      </c>
      <c r="F49">
        <v>1</v>
      </c>
      <c r="G49">
        <v>1</v>
      </c>
      <c r="H49">
        <v>2</v>
      </c>
      <c r="I49" t="s">
        <v>323</v>
      </c>
      <c r="J49" t="s">
        <v>324</v>
      </c>
      <c r="K49" t="s">
        <v>325</v>
      </c>
      <c r="L49">
        <v>1368</v>
      </c>
      <c r="N49">
        <v>1011</v>
      </c>
      <c r="O49" t="s">
        <v>313</v>
      </c>
      <c r="P49" t="s">
        <v>313</v>
      </c>
      <c r="Q49">
        <v>1</v>
      </c>
      <c r="X49">
        <v>0.03</v>
      </c>
      <c r="Y49">
        <v>0</v>
      </c>
      <c r="Z49">
        <v>87.17</v>
      </c>
      <c r="AA49">
        <v>11.6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0.03</v>
      </c>
      <c r="AH49">
        <v>2</v>
      </c>
      <c r="AI49">
        <v>64872054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ROW(Source!A91)</f>
        <v>91</v>
      </c>
      <c r="B50">
        <v>64872063</v>
      </c>
      <c r="C50">
        <v>64872049</v>
      </c>
      <c r="D50">
        <v>29114470</v>
      </c>
      <c r="E50">
        <v>1</v>
      </c>
      <c r="F50">
        <v>1</v>
      </c>
      <c r="G50">
        <v>1</v>
      </c>
      <c r="H50">
        <v>3</v>
      </c>
      <c r="I50" t="s">
        <v>366</v>
      </c>
      <c r="J50" t="s">
        <v>367</v>
      </c>
      <c r="K50" t="s">
        <v>368</v>
      </c>
      <c r="L50">
        <v>1355</v>
      </c>
      <c r="N50">
        <v>1010</v>
      </c>
      <c r="O50" t="s">
        <v>181</v>
      </c>
      <c r="P50" t="s">
        <v>181</v>
      </c>
      <c r="Q50">
        <v>100</v>
      </c>
      <c r="X50">
        <v>2.04</v>
      </c>
      <c r="Y50">
        <v>86.24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2.04</v>
      </c>
      <c r="AH50">
        <v>2</v>
      </c>
      <c r="AI50">
        <v>64872055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ROW(Source!A91)</f>
        <v>91</v>
      </c>
      <c r="B51">
        <v>64872064</v>
      </c>
      <c r="C51">
        <v>64872049</v>
      </c>
      <c r="D51">
        <v>29114732</v>
      </c>
      <c r="E51">
        <v>1</v>
      </c>
      <c r="F51">
        <v>1</v>
      </c>
      <c r="G51">
        <v>1</v>
      </c>
      <c r="H51">
        <v>3</v>
      </c>
      <c r="I51" t="s">
        <v>369</v>
      </c>
      <c r="J51" t="s">
        <v>370</v>
      </c>
      <c r="K51" t="s">
        <v>371</v>
      </c>
      <c r="L51">
        <v>1355</v>
      </c>
      <c r="N51">
        <v>1010</v>
      </c>
      <c r="O51" t="s">
        <v>181</v>
      </c>
      <c r="P51" t="s">
        <v>181</v>
      </c>
      <c r="Q51">
        <v>100</v>
      </c>
      <c r="X51">
        <v>2.04</v>
      </c>
      <c r="Y51">
        <v>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2.04</v>
      </c>
      <c r="AH51">
        <v>2</v>
      </c>
      <c r="AI51">
        <v>64872056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ROW(Source!A91)</f>
        <v>91</v>
      </c>
      <c r="B52">
        <v>64872065</v>
      </c>
      <c r="C52">
        <v>64872049</v>
      </c>
      <c r="D52">
        <v>29171808</v>
      </c>
      <c r="E52">
        <v>1</v>
      </c>
      <c r="F52">
        <v>1</v>
      </c>
      <c r="G52">
        <v>1</v>
      </c>
      <c r="H52">
        <v>3</v>
      </c>
      <c r="I52" t="s">
        <v>336</v>
      </c>
      <c r="J52" t="s">
        <v>337</v>
      </c>
      <c r="K52" t="s">
        <v>338</v>
      </c>
      <c r="L52">
        <v>1374</v>
      </c>
      <c r="N52">
        <v>1013</v>
      </c>
      <c r="O52" t="s">
        <v>339</v>
      </c>
      <c r="P52" t="s">
        <v>339</v>
      </c>
      <c r="Q52">
        <v>1</v>
      </c>
      <c r="X52">
        <v>6.05</v>
      </c>
      <c r="Y52">
        <v>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6.05</v>
      </c>
      <c r="AH52">
        <v>2</v>
      </c>
      <c r="AI52">
        <v>64872057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ROW(Source!A92)</f>
        <v>92</v>
      </c>
      <c r="B53">
        <v>64872058</v>
      </c>
      <c r="C53">
        <v>64872049</v>
      </c>
      <c r="D53">
        <v>29361034</v>
      </c>
      <c r="E53">
        <v>1</v>
      </c>
      <c r="F53">
        <v>1</v>
      </c>
      <c r="G53">
        <v>1</v>
      </c>
      <c r="H53">
        <v>1</v>
      </c>
      <c r="I53" t="s">
        <v>361</v>
      </c>
      <c r="J53" t="s">
        <v>3</v>
      </c>
      <c r="K53" t="s">
        <v>362</v>
      </c>
      <c r="L53">
        <v>1369</v>
      </c>
      <c r="N53">
        <v>1013</v>
      </c>
      <c r="O53" t="s">
        <v>307</v>
      </c>
      <c r="P53" t="s">
        <v>307</v>
      </c>
      <c r="Q53">
        <v>1</v>
      </c>
      <c r="X53">
        <v>32.159999999999997</v>
      </c>
      <c r="Y53">
        <v>0</v>
      </c>
      <c r="Z53">
        <v>0</v>
      </c>
      <c r="AA53">
        <v>0</v>
      </c>
      <c r="AB53">
        <v>9.4</v>
      </c>
      <c r="AC53">
        <v>0</v>
      </c>
      <c r="AD53">
        <v>1</v>
      </c>
      <c r="AE53">
        <v>1</v>
      </c>
      <c r="AF53" t="s">
        <v>3</v>
      </c>
      <c r="AG53">
        <v>32.159999999999997</v>
      </c>
      <c r="AH53">
        <v>2</v>
      </c>
      <c r="AI53">
        <v>64872050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ROW(Source!A92)</f>
        <v>92</v>
      </c>
      <c r="B54">
        <v>64872059</v>
      </c>
      <c r="C54">
        <v>64872049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91</v>
      </c>
      <c r="J54" t="s">
        <v>3</v>
      </c>
      <c r="K54" t="s">
        <v>308</v>
      </c>
      <c r="L54">
        <v>608254</v>
      </c>
      <c r="N54">
        <v>1013</v>
      </c>
      <c r="O54" t="s">
        <v>309</v>
      </c>
      <c r="P54" t="s">
        <v>309</v>
      </c>
      <c r="Q54">
        <v>1</v>
      </c>
      <c r="X54">
        <v>0.03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0.03</v>
      </c>
      <c r="AH54">
        <v>2</v>
      </c>
      <c r="AI54">
        <v>64872051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ROW(Source!A92)</f>
        <v>92</v>
      </c>
      <c r="B55">
        <v>64872060</v>
      </c>
      <c r="C55">
        <v>64872049</v>
      </c>
      <c r="D55">
        <v>29172362</v>
      </c>
      <c r="E55">
        <v>1</v>
      </c>
      <c r="F55">
        <v>1</v>
      </c>
      <c r="G55">
        <v>1</v>
      </c>
      <c r="H55">
        <v>2</v>
      </c>
      <c r="I55" t="s">
        <v>310</v>
      </c>
      <c r="J55" t="s">
        <v>311</v>
      </c>
      <c r="K55" t="s">
        <v>312</v>
      </c>
      <c r="L55">
        <v>1368</v>
      </c>
      <c r="N55">
        <v>1011</v>
      </c>
      <c r="O55" t="s">
        <v>313</v>
      </c>
      <c r="P55" t="s">
        <v>313</v>
      </c>
      <c r="Q55">
        <v>1</v>
      </c>
      <c r="X55">
        <v>0.03</v>
      </c>
      <c r="Y55">
        <v>0</v>
      </c>
      <c r="Z55">
        <v>134.65</v>
      </c>
      <c r="AA55">
        <v>13.5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0.03</v>
      </c>
      <c r="AH55">
        <v>2</v>
      </c>
      <c r="AI55">
        <v>64872052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ROW(Source!A92)</f>
        <v>92</v>
      </c>
      <c r="B56">
        <v>64872061</v>
      </c>
      <c r="C56">
        <v>64872049</v>
      </c>
      <c r="D56">
        <v>29174500</v>
      </c>
      <c r="E56">
        <v>1</v>
      </c>
      <c r="F56">
        <v>1</v>
      </c>
      <c r="G56">
        <v>1</v>
      </c>
      <c r="H56">
        <v>2</v>
      </c>
      <c r="I56" t="s">
        <v>363</v>
      </c>
      <c r="J56" t="s">
        <v>364</v>
      </c>
      <c r="K56" t="s">
        <v>365</v>
      </c>
      <c r="L56">
        <v>1368</v>
      </c>
      <c r="N56">
        <v>1011</v>
      </c>
      <c r="O56" t="s">
        <v>313</v>
      </c>
      <c r="P56" t="s">
        <v>313</v>
      </c>
      <c r="Q56">
        <v>1</v>
      </c>
      <c r="X56">
        <v>12.8</v>
      </c>
      <c r="Y56">
        <v>0</v>
      </c>
      <c r="Z56">
        <v>1.95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12.8</v>
      </c>
      <c r="AH56">
        <v>2</v>
      </c>
      <c r="AI56">
        <v>64872053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ROW(Source!A92)</f>
        <v>92</v>
      </c>
      <c r="B57">
        <v>64872062</v>
      </c>
      <c r="C57">
        <v>64872049</v>
      </c>
      <c r="D57">
        <v>29174913</v>
      </c>
      <c r="E57">
        <v>1</v>
      </c>
      <c r="F57">
        <v>1</v>
      </c>
      <c r="G57">
        <v>1</v>
      </c>
      <c r="H57">
        <v>2</v>
      </c>
      <c r="I57" t="s">
        <v>323</v>
      </c>
      <c r="J57" t="s">
        <v>324</v>
      </c>
      <c r="K57" t="s">
        <v>325</v>
      </c>
      <c r="L57">
        <v>1368</v>
      </c>
      <c r="N57">
        <v>1011</v>
      </c>
      <c r="O57" t="s">
        <v>313</v>
      </c>
      <c r="P57" t="s">
        <v>313</v>
      </c>
      <c r="Q57">
        <v>1</v>
      </c>
      <c r="X57">
        <v>0.03</v>
      </c>
      <c r="Y57">
        <v>0</v>
      </c>
      <c r="Z57">
        <v>87.17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0.03</v>
      </c>
      <c r="AH57">
        <v>2</v>
      </c>
      <c r="AI57">
        <v>64872054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ROW(Source!A92)</f>
        <v>92</v>
      </c>
      <c r="B58">
        <v>64872063</v>
      </c>
      <c r="C58">
        <v>64872049</v>
      </c>
      <c r="D58">
        <v>29114470</v>
      </c>
      <c r="E58">
        <v>1</v>
      </c>
      <c r="F58">
        <v>1</v>
      </c>
      <c r="G58">
        <v>1</v>
      </c>
      <c r="H58">
        <v>3</v>
      </c>
      <c r="I58" t="s">
        <v>366</v>
      </c>
      <c r="J58" t="s">
        <v>367</v>
      </c>
      <c r="K58" t="s">
        <v>368</v>
      </c>
      <c r="L58">
        <v>1355</v>
      </c>
      <c r="N58">
        <v>1010</v>
      </c>
      <c r="O58" t="s">
        <v>181</v>
      </c>
      <c r="P58" t="s">
        <v>181</v>
      </c>
      <c r="Q58">
        <v>100</v>
      </c>
      <c r="X58">
        <v>2.04</v>
      </c>
      <c r="Y58">
        <v>86.24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2.04</v>
      </c>
      <c r="AH58">
        <v>2</v>
      </c>
      <c r="AI58">
        <v>64872055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ROW(Source!A92)</f>
        <v>92</v>
      </c>
      <c r="B59">
        <v>64872064</v>
      </c>
      <c r="C59">
        <v>64872049</v>
      </c>
      <c r="D59">
        <v>29114732</v>
      </c>
      <c r="E59">
        <v>1</v>
      </c>
      <c r="F59">
        <v>1</v>
      </c>
      <c r="G59">
        <v>1</v>
      </c>
      <c r="H59">
        <v>3</v>
      </c>
      <c r="I59" t="s">
        <v>369</v>
      </c>
      <c r="J59" t="s">
        <v>370</v>
      </c>
      <c r="K59" t="s">
        <v>371</v>
      </c>
      <c r="L59">
        <v>1355</v>
      </c>
      <c r="N59">
        <v>1010</v>
      </c>
      <c r="O59" t="s">
        <v>181</v>
      </c>
      <c r="P59" t="s">
        <v>181</v>
      </c>
      <c r="Q59">
        <v>100</v>
      </c>
      <c r="X59">
        <v>2.04</v>
      </c>
      <c r="Y59">
        <v>2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2.04</v>
      </c>
      <c r="AH59">
        <v>2</v>
      </c>
      <c r="AI59">
        <v>64872056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ROW(Source!A92)</f>
        <v>92</v>
      </c>
      <c r="B60">
        <v>64872065</v>
      </c>
      <c r="C60">
        <v>64872049</v>
      </c>
      <c r="D60">
        <v>29171808</v>
      </c>
      <c r="E60">
        <v>1</v>
      </c>
      <c r="F60">
        <v>1</v>
      </c>
      <c r="G60">
        <v>1</v>
      </c>
      <c r="H60">
        <v>3</v>
      </c>
      <c r="I60" t="s">
        <v>336</v>
      </c>
      <c r="J60" t="s">
        <v>337</v>
      </c>
      <c r="K60" t="s">
        <v>338</v>
      </c>
      <c r="L60">
        <v>1374</v>
      </c>
      <c r="N60">
        <v>1013</v>
      </c>
      <c r="O60" t="s">
        <v>339</v>
      </c>
      <c r="P60" t="s">
        <v>339</v>
      </c>
      <c r="Q60">
        <v>1</v>
      </c>
      <c r="X60">
        <v>6.05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6.05</v>
      </c>
      <c r="AH60">
        <v>2</v>
      </c>
      <c r="AI60">
        <v>64872057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ROW(Source!A95)</f>
        <v>95</v>
      </c>
      <c r="B61">
        <v>64872070</v>
      </c>
      <c r="C61">
        <v>64872067</v>
      </c>
      <c r="D61">
        <v>29362762</v>
      </c>
      <c r="E61">
        <v>1</v>
      </c>
      <c r="F61">
        <v>1</v>
      </c>
      <c r="G61">
        <v>1</v>
      </c>
      <c r="H61">
        <v>1</v>
      </c>
      <c r="I61" t="s">
        <v>340</v>
      </c>
      <c r="J61" t="s">
        <v>3</v>
      </c>
      <c r="K61" t="s">
        <v>341</v>
      </c>
      <c r="L61">
        <v>1369</v>
      </c>
      <c r="N61">
        <v>1013</v>
      </c>
      <c r="O61" t="s">
        <v>307</v>
      </c>
      <c r="P61" t="s">
        <v>307</v>
      </c>
      <c r="Q61">
        <v>1</v>
      </c>
      <c r="X61">
        <v>24</v>
      </c>
      <c r="Y61">
        <v>0</v>
      </c>
      <c r="Z61">
        <v>0</v>
      </c>
      <c r="AA61">
        <v>0</v>
      </c>
      <c r="AB61">
        <v>9.6199999999999992</v>
      </c>
      <c r="AC61">
        <v>0</v>
      </c>
      <c r="AD61">
        <v>1</v>
      </c>
      <c r="AE61">
        <v>1</v>
      </c>
      <c r="AF61" t="s">
        <v>3</v>
      </c>
      <c r="AG61">
        <v>24</v>
      </c>
      <c r="AH61">
        <v>2</v>
      </c>
      <c r="AI61">
        <v>64872068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ROW(Source!A95)</f>
        <v>95</v>
      </c>
      <c r="B62">
        <v>64872071</v>
      </c>
      <c r="C62">
        <v>64872067</v>
      </c>
      <c r="D62">
        <v>29171808</v>
      </c>
      <c r="E62">
        <v>1</v>
      </c>
      <c r="F62">
        <v>1</v>
      </c>
      <c r="G62">
        <v>1</v>
      </c>
      <c r="H62">
        <v>3</v>
      </c>
      <c r="I62" t="s">
        <v>336</v>
      </c>
      <c r="J62" t="s">
        <v>337</v>
      </c>
      <c r="K62" t="s">
        <v>338</v>
      </c>
      <c r="L62">
        <v>1374</v>
      </c>
      <c r="N62">
        <v>1013</v>
      </c>
      <c r="O62" t="s">
        <v>339</v>
      </c>
      <c r="P62" t="s">
        <v>339</v>
      </c>
      <c r="Q62">
        <v>1</v>
      </c>
      <c r="X62">
        <v>4.62</v>
      </c>
      <c r="Y62">
        <v>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4.62</v>
      </c>
      <c r="AH62">
        <v>2</v>
      </c>
      <c r="AI62">
        <v>64872069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ROW(Source!A96)</f>
        <v>96</v>
      </c>
      <c r="B63">
        <v>64872070</v>
      </c>
      <c r="C63">
        <v>64872067</v>
      </c>
      <c r="D63">
        <v>29362762</v>
      </c>
      <c r="E63">
        <v>1</v>
      </c>
      <c r="F63">
        <v>1</v>
      </c>
      <c r="G63">
        <v>1</v>
      </c>
      <c r="H63">
        <v>1</v>
      </c>
      <c r="I63" t="s">
        <v>340</v>
      </c>
      <c r="J63" t="s">
        <v>3</v>
      </c>
      <c r="K63" t="s">
        <v>341</v>
      </c>
      <c r="L63">
        <v>1369</v>
      </c>
      <c r="N63">
        <v>1013</v>
      </c>
      <c r="O63" t="s">
        <v>307</v>
      </c>
      <c r="P63" t="s">
        <v>307</v>
      </c>
      <c r="Q63">
        <v>1</v>
      </c>
      <c r="X63">
        <v>24</v>
      </c>
      <c r="Y63">
        <v>0</v>
      </c>
      <c r="Z63">
        <v>0</v>
      </c>
      <c r="AA63">
        <v>0</v>
      </c>
      <c r="AB63">
        <v>9.6199999999999992</v>
      </c>
      <c r="AC63">
        <v>0</v>
      </c>
      <c r="AD63">
        <v>1</v>
      </c>
      <c r="AE63">
        <v>1</v>
      </c>
      <c r="AF63" t="s">
        <v>3</v>
      </c>
      <c r="AG63">
        <v>24</v>
      </c>
      <c r="AH63">
        <v>2</v>
      </c>
      <c r="AI63">
        <v>64872068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ROW(Source!A96)</f>
        <v>96</v>
      </c>
      <c r="B64">
        <v>64872071</v>
      </c>
      <c r="C64">
        <v>64872067</v>
      </c>
      <c r="D64">
        <v>29171808</v>
      </c>
      <c r="E64">
        <v>1</v>
      </c>
      <c r="F64">
        <v>1</v>
      </c>
      <c r="G64">
        <v>1</v>
      </c>
      <c r="H64">
        <v>3</v>
      </c>
      <c r="I64" t="s">
        <v>336</v>
      </c>
      <c r="J64" t="s">
        <v>337</v>
      </c>
      <c r="K64" t="s">
        <v>338</v>
      </c>
      <c r="L64">
        <v>1374</v>
      </c>
      <c r="N64">
        <v>1013</v>
      </c>
      <c r="O64" t="s">
        <v>339</v>
      </c>
      <c r="P64" t="s">
        <v>339</v>
      </c>
      <c r="Q64">
        <v>1</v>
      </c>
      <c r="X64">
        <v>4.62</v>
      </c>
      <c r="Y64">
        <v>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4.62</v>
      </c>
      <c r="AH64">
        <v>2</v>
      </c>
      <c r="AI64">
        <v>64872069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ROW(Source!A97)</f>
        <v>97</v>
      </c>
      <c r="B65">
        <v>64872075</v>
      </c>
      <c r="C65">
        <v>64872072</v>
      </c>
      <c r="D65">
        <v>29362762</v>
      </c>
      <c r="E65">
        <v>1</v>
      </c>
      <c r="F65">
        <v>1</v>
      </c>
      <c r="G65">
        <v>1</v>
      </c>
      <c r="H65">
        <v>1</v>
      </c>
      <c r="I65" t="s">
        <v>340</v>
      </c>
      <c r="J65" t="s">
        <v>3</v>
      </c>
      <c r="K65" t="s">
        <v>341</v>
      </c>
      <c r="L65">
        <v>1369</v>
      </c>
      <c r="N65">
        <v>1013</v>
      </c>
      <c r="O65" t="s">
        <v>307</v>
      </c>
      <c r="P65" t="s">
        <v>307</v>
      </c>
      <c r="Q65">
        <v>1</v>
      </c>
      <c r="X65">
        <v>2.1</v>
      </c>
      <c r="Y65">
        <v>0</v>
      </c>
      <c r="Z65">
        <v>0</v>
      </c>
      <c r="AA65">
        <v>0</v>
      </c>
      <c r="AB65">
        <v>9.6199999999999992</v>
      </c>
      <c r="AC65">
        <v>0</v>
      </c>
      <c r="AD65">
        <v>1</v>
      </c>
      <c r="AE65">
        <v>1</v>
      </c>
      <c r="AF65" t="s">
        <v>167</v>
      </c>
      <c r="AG65">
        <v>39.9</v>
      </c>
      <c r="AH65">
        <v>2</v>
      </c>
      <c r="AI65">
        <v>64872073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ROW(Source!A97)</f>
        <v>97</v>
      </c>
      <c r="B66">
        <v>64872076</v>
      </c>
      <c r="C66">
        <v>64872072</v>
      </c>
      <c r="D66">
        <v>29171808</v>
      </c>
      <c r="E66">
        <v>1</v>
      </c>
      <c r="F66">
        <v>1</v>
      </c>
      <c r="G66">
        <v>1</v>
      </c>
      <c r="H66">
        <v>3</v>
      </c>
      <c r="I66" t="s">
        <v>336</v>
      </c>
      <c r="J66" t="s">
        <v>337</v>
      </c>
      <c r="K66" t="s">
        <v>338</v>
      </c>
      <c r="L66">
        <v>1374</v>
      </c>
      <c r="N66">
        <v>1013</v>
      </c>
      <c r="O66" t="s">
        <v>339</v>
      </c>
      <c r="P66" t="s">
        <v>339</v>
      </c>
      <c r="Q66">
        <v>1</v>
      </c>
      <c r="X66">
        <v>0.4</v>
      </c>
      <c r="Y66">
        <v>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0.4</v>
      </c>
      <c r="AH66">
        <v>2</v>
      </c>
      <c r="AI66">
        <v>64872074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ROW(Source!A98)</f>
        <v>98</v>
      </c>
      <c r="B67">
        <v>64872075</v>
      </c>
      <c r="C67">
        <v>64872072</v>
      </c>
      <c r="D67">
        <v>29362762</v>
      </c>
      <c r="E67">
        <v>1</v>
      </c>
      <c r="F67">
        <v>1</v>
      </c>
      <c r="G67">
        <v>1</v>
      </c>
      <c r="H67">
        <v>1</v>
      </c>
      <c r="I67" t="s">
        <v>340</v>
      </c>
      <c r="J67" t="s">
        <v>3</v>
      </c>
      <c r="K67" t="s">
        <v>341</v>
      </c>
      <c r="L67">
        <v>1369</v>
      </c>
      <c r="N67">
        <v>1013</v>
      </c>
      <c r="O67" t="s">
        <v>307</v>
      </c>
      <c r="P67" t="s">
        <v>307</v>
      </c>
      <c r="Q67">
        <v>1</v>
      </c>
      <c r="X67">
        <v>2.1</v>
      </c>
      <c r="Y67">
        <v>0</v>
      </c>
      <c r="Z67">
        <v>0</v>
      </c>
      <c r="AA67">
        <v>0</v>
      </c>
      <c r="AB67">
        <v>9.6199999999999992</v>
      </c>
      <c r="AC67">
        <v>0</v>
      </c>
      <c r="AD67">
        <v>1</v>
      </c>
      <c r="AE67">
        <v>1</v>
      </c>
      <c r="AF67" t="s">
        <v>167</v>
      </c>
      <c r="AG67">
        <v>39.9</v>
      </c>
      <c r="AH67">
        <v>2</v>
      </c>
      <c r="AI67">
        <v>64872073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ROW(Source!A98)</f>
        <v>98</v>
      </c>
      <c r="B68">
        <v>64872076</v>
      </c>
      <c r="C68">
        <v>64872072</v>
      </c>
      <c r="D68">
        <v>29171808</v>
      </c>
      <c r="E68">
        <v>1</v>
      </c>
      <c r="F68">
        <v>1</v>
      </c>
      <c r="G68">
        <v>1</v>
      </c>
      <c r="H68">
        <v>3</v>
      </c>
      <c r="I68" t="s">
        <v>336</v>
      </c>
      <c r="J68" t="s">
        <v>337</v>
      </c>
      <c r="K68" t="s">
        <v>338</v>
      </c>
      <c r="L68">
        <v>1374</v>
      </c>
      <c r="N68">
        <v>1013</v>
      </c>
      <c r="O68" t="s">
        <v>339</v>
      </c>
      <c r="P68" t="s">
        <v>339</v>
      </c>
      <c r="Q68">
        <v>1</v>
      </c>
      <c r="X68">
        <v>0.4</v>
      </c>
      <c r="Y68">
        <v>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0.4</v>
      </c>
      <c r="AH68">
        <v>2</v>
      </c>
      <c r="AI68">
        <v>64872074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ROW(Source!A99)</f>
        <v>99</v>
      </c>
      <c r="B69">
        <v>64872080</v>
      </c>
      <c r="C69">
        <v>64872077</v>
      </c>
      <c r="D69">
        <v>29362762</v>
      </c>
      <c r="E69">
        <v>1</v>
      </c>
      <c r="F69">
        <v>1</v>
      </c>
      <c r="G69">
        <v>1</v>
      </c>
      <c r="H69">
        <v>1</v>
      </c>
      <c r="I69" t="s">
        <v>340</v>
      </c>
      <c r="J69" t="s">
        <v>3</v>
      </c>
      <c r="K69" t="s">
        <v>341</v>
      </c>
      <c r="L69">
        <v>1369</v>
      </c>
      <c r="N69">
        <v>1013</v>
      </c>
      <c r="O69" t="s">
        <v>307</v>
      </c>
      <c r="P69" t="s">
        <v>307</v>
      </c>
      <c r="Q69">
        <v>1</v>
      </c>
      <c r="X69">
        <v>2.1</v>
      </c>
      <c r="Y69">
        <v>0</v>
      </c>
      <c r="Z69">
        <v>0</v>
      </c>
      <c r="AA69">
        <v>0</v>
      </c>
      <c r="AB69">
        <v>9.6199999999999992</v>
      </c>
      <c r="AC69">
        <v>0</v>
      </c>
      <c r="AD69">
        <v>1</v>
      </c>
      <c r="AE69">
        <v>1</v>
      </c>
      <c r="AF69" t="s">
        <v>169</v>
      </c>
      <c r="AG69">
        <v>8.4</v>
      </c>
      <c r="AH69">
        <v>2</v>
      </c>
      <c r="AI69">
        <v>64872078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ROW(Source!A99)</f>
        <v>99</v>
      </c>
      <c r="B70">
        <v>64872081</v>
      </c>
      <c r="C70">
        <v>64872077</v>
      </c>
      <c r="D70">
        <v>29171808</v>
      </c>
      <c r="E70">
        <v>1</v>
      </c>
      <c r="F70">
        <v>1</v>
      </c>
      <c r="G70">
        <v>1</v>
      </c>
      <c r="H70">
        <v>3</v>
      </c>
      <c r="I70" t="s">
        <v>336</v>
      </c>
      <c r="J70" t="s">
        <v>337</v>
      </c>
      <c r="K70" t="s">
        <v>338</v>
      </c>
      <c r="L70">
        <v>1374</v>
      </c>
      <c r="N70">
        <v>1013</v>
      </c>
      <c r="O70" t="s">
        <v>339</v>
      </c>
      <c r="P70" t="s">
        <v>339</v>
      </c>
      <c r="Q70">
        <v>1</v>
      </c>
      <c r="X70">
        <v>0.4</v>
      </c>
      <c r="Y70">
        <v>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0.4</v>
      </c>
      <c r="AH70">
        <v>2</v>
      </c>
      <c r="AI70">
        <v>64872079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ROW(Source!A100)</f>
        <v>100</v>
      </c>
      <c r="B71">
        <v>64872080</v>
      </c>
      <c r="C71">
        <v>64872077</v>
      </c>
      <c r="D71">
        <v>29362762</v>
      </c>
      <c r="E71">
        <v>1</v>
      </c>
      <c r="F71">
        <v>1</v>
      </c>
      <c r="G71">
        <v>1</v>
      </c>
      <c r="H71">
        <v>1</v>
      </c>
      <c r="I71" t="s">
        <v>340</v>
      </c>
      <c r="J71" t="s">
        <v>3</v>
      </c>
      <c r="K71" t="s">
        <v>341</v>
      </c>
      <c r="L71">
        <v>1369</v>
      </c>
      <c r="N71">
        <v>1013</v>
      </c>
      <c r="O71" t="s">
        <v>307</v>
      </c>
      <c r="P71" t="s">
        <v>307</v>
      </c>
      <c r="Q71">
        <v>1</v>
      </c>
      <c r="X71">
        <v>2.1</v>
      </c>
      <c r="Y71">
        <v>0</v>
      </c>
      <c r="Z71">
        <v>0</v>
      </c>
      <c r="AA71">
        <v>0</v>
      </c>
      <c r="AB71">
        <v>9.6199999999999992</v>
      </c>
      <c r="AC71">
        <v>0</v>
      </c>
      <c r="AD71">
        <v>1</v>
      </c>
      <c r="AE71">
        <v>1</v>
      </c>
      <c r="AF71" t="s">
        <v>169</v>
      </c>
      <c r="AG71">
        <v>8.4</v>
      </c>
      <c r="AH71">
        <v>2</v>
      </c>
      <c r="AI71">
        <v>64872078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ROW(Source!A100)</f>
        <v>100</v>
      </c>
      <c r="B72">
        <v>64872081</v>
      </c>
      <c r="C72">
        <v>64872077</v>
      </c>
      <c r="D72">
        <v>29171808</v>
      </c>
      <c r="E72">
        <v>1</v>
      </c>
      <c r="F72">
        <v>1</v>
      </c>
      <c r="G72">
        <v>1</v>
      </c>
      <c r="H72">
        <v>3</v>
      </c>
      <c r="I72" t="s">
        <v>336</v>
      </c>
      <c r="J72" t="s">
        <v>337</v>
      </c>
      <c r="K72" t="s">
        <v>338</v>
      </c>
      <c r="L72">
        <v>1374</v>
      </c>
      <c r="N72">
        <v>1013</v>
      </c>
      <c r="O72" t="s">
        <v>339</v>
      </c>
      <c r="P72" t="s">
        <v>339</v>
      </c>
      <c r="Q72">
        <v>1</v>
      </c>
      <c r="X72">
        <v>0.4</v>
      </c>
      <c r="Y72">
        <v>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0.4</v>
      </c>
      <c r="AH72">
        <v>2</v>
      </c>
      <c r="AI72">
        <v>64872079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ROW(Source!A101)</f>
        <v>101</v>
      </c>
      <c r="B73">
        <v>64872086</v>
      </c>
      <c r="C73">
        <v>64872082</v>
      </c>
      <c r="D73">
        <v>41133989</v>
      </c>
      <c r="E73">
        <v>1</v>
      </c>
      <c r="F73">
        <v>1</v>
      </c>
      <c r="G73">
        <v>1</v>
      </c>
      <c r="H73">
        <v>1</v>
      </c>
      <c r="I73" t="s">
        <v>372</v>
      </c>
      <c r="J73" t="s">
        <v>3</v>
      </c>
      <c r="K73" t="s">
        <v>373</v>
      </c>
      <c r="L73">
        <v>1369</v>
      </c>
      <c r="N73">
        <v>1013</v>
      </c>
      <c r="O73" t="s">
        <v>307</v>
      </c>
      <c r="P73" t="s">
        <v>307</v>
      </c>
      <c r="Q73">
        <v>1</v>
      </c>
      <c r="X73">
        <v>15.2</v>
      </c>
      <c r="Y73">
        <v>0</v>
      </c>
      <c r="Z73">
        <v>0</v>
      </c>
      <c r="AA73">
        <v>0</v>
      </c>
      <c r="AB73">
        <v>9.18</v>
      </c>
      <c r="AC73">
        <v>0</v>
      </c>
      <c r="AD73">
        <v>1</v>
      </c>
      <c r="AE73">
        <v>1</v>
      </c>
      <c r="AF73" t="s">
        <v>3</v>
      </c>
      <c r="AG73">
        <v>15.2</v>
      </c>
      <c r="AH73">
        <v>2</v>
      </c>
      <c r="AI73">
        <v>64872083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ROW(Source!A101)</f>
        <v>101</v>
      </c>
      <c r="B74">
        <v>64872087</v>
      </c>
      <c r="C74">
        <v>64872082</v>
      </c>
      <c r="D74">
        <v>46799023</v>
      </c>
      <c r="E74">
        <v>1</v>
      </c>
      <c r="F74">
        <v>1</v>
      </c>
      <c r="G74">
        <v>1</v>
      </c>
      <c r="H74">
        <v>3</v>
      </c>
      <c r="I74" t="s">
        <v>374</v>
      </c>
      <c r="J74" t="s">
        <v>375</v>
      </c>
      <c r="K74" t="s">
        <v>376</v>
      </c>
      <c r="L74">
        <v>1355</v>
      </c>
      <c r="N74">
        <v>1010</v>
      </c>
      <c r="O74" t="s">
        <v>181</v>
      </c>
      <c r="P74" t="s">
        <v>181</v>
      </c>
      <c r="Q74">
        <v>100</v>
      </c>
      <c r="X74">
        <v>1.75</v>
      </c>
      <c r="Y74">
        <v>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1.75</v>
      </c>
      <c r="AH74">
        <v>2</v>
      </c>
      <c r="AI74">
        <v>64872084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ROW(Source!A101)</f>
        <v>101</v>
      </c>
      <c r="B75">
        <v>64872088</v>
      </c>
      <c r="C75">
        <v>64872082</v>
      </c>
      <c r="D75">
        <v>46800345</v>
      </c>
      <c r="E75">
        <v>1</v>
      </c>
      <c r="F75">
        <v>1</v>
      </c>
      <c r="G75">
        <v>1</v>
      </c>
      <c r="H75">
        <v>3</v>
      </c>
      <c r="I75" t="s">
        <v>336</v>
      </c>
      <c r="J75" t="s">
        <v>377</v>
      </c>
      <c r="K75" t="s">
        <v>338</v>
      </c>
      <c r="L75">
        <v>1374</v>
      </c>
      <c r="N75">
        <v>1013</v>
      </c>
      <c r="O75" t="s">
        <v>339</v>
      </c>
      <c r="P75" t="s">
        <v>339</v>
      </c>
      <c r="Q75">
        <v>1</v>
      </c>
      <c r="X75">
        <v>2.7907999999999999</v>
      </c>
      <c r="Y75">
        <v>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2.7907999999999999</v>
      </c>
      <c r="AH75">
        <v>2</v>
      </c>
      <c r="AI75">
        <v>64872085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ROW(Source!A102)</f>
        <v>102</v>
      </c>
      <c r="B76">
        <v>64872086</v>
      </c>
      <c r="C76">
        <v>64872082</v>
      </c>
      <c r="D76">
        <v>41133989</v>
      </c>
      <c r="E76">
        <v>1</v>
      </c>
      <c r="F76">
        <v>1</v>
      </c>
      <c r="G76">
        <v>1</v>
      </c>
      <c r="H76">
        <v>1</v>
      </c>
      <c r="I76" t="s">
        <v>372</v>
      </c>
      <c r="J76" t="s">
        <v>3</v>
      </c>
      <c r="K76" t="s">
        <v>373</v>
      </c>
      <c r="L76">
        <v>1369</v>
      </c>
      <c r="N76">
        <v>1013</v>
      </c>
      <c r="O76" t="s">
        <v>307</v>
      </c>
      <c r="P76" t="s">
        <v>307</v>
      </c>
      <c r="Q76">
        <v>1</v>
      </c>
      <c r="X76">
        <v>15.2</v>
      </c>
      <c r="Y76">
        <v>0</v>
      </c>
      <c r="Z76">
        <v>0</v>
      </c>
      <c r="AA76">
        <v>0</v>
      </c>
      <c r="AB76">
        <v>9.18</v>
      </c>
      <c r="AC76">
        <v>0</v>
      </c>
      <c r="AD76">
        <v>1</v>
      </c>
      <c r="AE76">
        <v>1</v>
      </c>
      <c r="AF76" t="s">
        <v>3</v>
      </c>
      <c r="AG76">
        <v>15.2</v>
      </c>
      <c r="AH76">
        <v>2</v>
      </c>
      <c r="AI76">
        <v>64872083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ROW(Source!A102)</f>
        <v>102</v>
      </c>
      <c r="B77">
        <v>64872087</v>
      </c>
      <c r="C77">
        <v>64872082</v>
      </c>
      <c r="D77">
        <v>46799023</v>
      </c>
      <c r="E77">
        <v>1</v>
      </c>
      <c r="F77">
        <v>1</v>
      </c>
      <c r="G77">
        <v>1</v>
      </c>
      <c r="H77">
        <v>3</v>
      </c>
      <c r="I77" t="s">
        <v>374</v>
      </c>
      <c r="J77" t="s">
        <v>375</v>
      </c>
      <c r="K77" t="s">
        <v>376</v>
      </c>
      <c r="L77">
        <v>1355</v>
      </c>
      <c r="N77">
        <v>1010</v>
      </c>
      <c r="O77" t="s">
        <v>181</v>
      </c>
      <c r="P77" t="s">
        <v>181</v>
      </c>
      <c r="Q77">
        <v>100</v>
      </c>
      <c r="X77">
        <v>1.75</v>
      </c>
      <c r="Y77">
        <v>7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1.75</v>
      </c>
      <c r="AH77">
        <v>2</v>
      </c>
      <c r="AI77">
        <v>64872084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ROW(Source!A102)</f>
        <v>102</v>
      </c>
      <c r="B78">
        <v>64872088</v>
      </c>
      <c r="C78">
        <v>64872082</v>
      </c>
      <c r="D78">
        <v>46800345</v>
      </c>
      <c r="E78">
        <v>1</v>
      </c>
      <c r="F78">
        <v>1</v>
      </c>
      <c r="G78">
        <v>1</v>
      </c>
      <c r="H78">
        <v>3</v>
      </c>
      <c r="I78" t="s">
        <v>336</v>
      </c>
      <c r="J78" t="s">
        <v>377</v>
      </c>
      <c r="K78" t="s">
        <v>338</v>
      </c>
      <c r="L78">
        <v>1374</v>
      </c>
      <c r="N78">
        <v>1013</v>
      </c>
      <c r="O78" t="s">
        <v>339</v>
      </c>
      <c r="P78" t="s">
        <v>339</v>
      </c>
      <c r="Q78">
        <v>1</v>
      </c>
      <c r="X78">
        <v>2.7907999999999999</v>
      </c>
      <c r="Y78">
        <v>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2.7907999999999999</v>
      </c>
      <c r="AH78">
        <v>2</v>
      </c>
      <c r="AI78">
        <v>64872085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ROW(Source!A107)</f>
        <v>107</v>
      </c>
      <c r="B79">
        <v>64872105</v>
      </c>
      <c r="C79">
        <v>64872091</v>
      </c>
      <c r="D79">
        <v>29410471</v>
      </c>
      <c r="E79">
        <v>1</v>
      </c>
      <c r="F79">
        <v>1</v>
      </c>
      <c r="G79">
        <v>1</v>
      </c>
      <c r="H79">
        <v>1</v>
      </c>
      <c r="I79" t="s">
        <v>378</v>
      </c>
      <c r="J79" t="s">
        <v>3</v>
      </c>
      <c r="K79" t="s">
        <v>379</v>
      </c>
      <c r="L79">
        <v>1369</v>
      </c>
      <c r="N79">
        <v>1013</v>
      </c>
      <c r="O79" t="s">
        <v>307</v>
      </c>
      <c r="P79" t="s">
        <v>307</v>
      </c>
      <c r="Q79">
        <v>1</v>
      </c>
      <c r="X79">
        <v>4.54</v>
      </c>
      <c r="Y79">
        <v>0</v>
      </c>
      <c r="Z79">
        <v>0</v>
      </c>
      <c r="AA79">
        <v>0</v>
      </c>
      <c r="AB79">
        <v>12.92</v>
      </c>
      <c r="AC79">
        <v>0</v>
      </c>
      <c r="AD79">
        <v>1</v>
      </c>
      <c r="AE79">
        <v>1</v>
      </c>
      <c r="AF79" t="s">
        <v>3</v>
      </c>
      <c r="AG79">
        <v>4.54</v>
      </c>
      <c r="AH79">
        <v>2</v>
      </c>
      <c r="AI79">
        <v>64872093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ROW(Source!A107)</f>
        <v>107</v>
      </c>
      <c r="B80">
        <v>64872106</v>
      </c>
      <c r="C80">
        <v>64872091</v>
      </c>
      <c r="D80">
        <v>121548</v>
      </c>
      <c r="E80">
        <v>1</v>
      </c>
      <c r="F80">
        <v>1</v>
      </c>
      <c r="G80">
        <v>1</v>
      </c>
      <c r="H80">
        <v>1</v>
      </c>
      <c r="I80" t="s">
        <v>91</v>
      </c>
      <c r="J80" t="s">
        <v>3</v>
      </c>
      <c r="K80" t="s">
        <v>308</v>
      </c>
      <c r="L80">
        <v>608254</v>
      </c>
      <c r="N80">
        <v>1013</v>
      </c>
      <c r="O80" t="s">
        <v>309</v>
      </c>
      <c r="P80" t="s">
        <v>309</v>
      </c>
      <c r="Q80">
        <v>1</v>
      </c>
      <c r="X80">
        <v>4.0999999999999996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4.0999999999999996</v>
      </c>
      <c r="AH80">
        <v>2</v>
      </c>
      <c r="AI80">
        <v>64872094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ROW(Source!A107)</f>
        <v>107</v>
      </c>
      <c r="B81">
        <v>64872107</v>
      </c>
      <c r="C81">
        <v>64872091</v>
      </c>
      <c r="D81">
        <v>29172562</v>
      </c>
      <c r="E81">
        <v>1</v>
      </c>
      <c r="F81">
        <v>1</v>
      </c>
      <c r="G81">
        <v>1</v>
      </c>
      <c r="H81">
        <v>2</v>
      </c>
      <c r="I81" t="s">
        <v>380</v>
      </c>
      <c r="J81" t="s">
        <v>381</v>
      </c>
      <c r="K81" t="s">
        <v>382</v>
      </c>
      <c r="L81">
        <v>1368</v>
      </c>
      <c r="N81">
        <v>1011</v>
      </c>
      <c r="O81" t="s">
        <v>313</v>
      </c>
      <c r="P81" t="s">
        <v>313</v>
      </c>
      <c r="Q81">
        <v>1</v>
      </c>
      <c r="X81">
        <v>1.23</v>
      </c>
      <c r="Y81">
        <v>0</v>
      </c>
      <c r="Z81">
        <v>245.27</v>
      </c>
      <c r="AA81">
        <v>13.5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1.23</v>
      </c>
      <c r="AH81">
        <v>2</v>
      </c>
      <c r="AI81">
        <v>64872095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ROW(Source!A107)</f>
        <v>107</v>
      </c>
      <c r="B82">
        <v>64872108</v>
      </c>
      <c r="C82">
        <v>64872091</v>
      </c>
      <c r="D82">
        <v>29172635</v>
      </c>
      <c r="E82">
        <v>1</v>
      </c>
      <c r="F82">
        <v>1</v>
      </c>
      <c r="G82">
        <v>1</v>
      </c>
      <c r="H82">
        <v>2</v>
      </c>
      <c r="I82" t="s">
        <v>383</v>
      </c>
      <c r="J82" t="s">
        <v>384</v>
      </c>
      <c r="K82" t="s">
        <v>385</v>
      </c>
      <c r="L82">
        <v>1368</v>
      </c>
      <c r="N82">
        <v>1011</v>
      </c>
      <c r="O82" t="s">
        <v>313</v>
      </c>
      <c r="P82" t="s">
        <v>313</v>
      </c>
      <c r="Q82">
        <v>1</v>
      </c>
      <c r="X82">
        <v>2.87</v>
      </c>
      <c r="Y82">
        <v>0</v>
      </c>
      <c r="Z82">
        <v>27.11</v>
      </c>
      <c r="AA82">
        <v>11.6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2.87</v>
      </c>
      <c r="AH82">
        <v>2</v>
      </c>
      <c r="AI82">
        <v>64872096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ROW(Source!A107)</f>
        <v>107</v>
      </c>
      <c r="B83">
        <v>64872109</v>
      </c>
      <c r="C83">
        <v>64872091</v>
      </c>
      <c r="D83">
        <v>29174500</v>
      </c>
      <c r="E83">
        <v>1</v>
      </c>
      <c r="F83">
        <v>1</v>
      </c>
      <c r="G83">
        <v>1</v>
      </c>
      <c r="H83">
        <v>2</v>
      </c>
      <c r="I83" t="s">
        <v>363</v>
      </c>
      <c r="J83" t="s">
        <v>364</v>
      </c>
      <c r="K83" t="s">
        <v>365</v>
      </c>
      <c r="L83">
        <v>1368</v>
      </c>
      <c r="N83">
        <v>1011</v>
      </c>
      <c r="O83" t="s">
        <v>313</v>
      </c>
      <c r="P83" t="s">
        <v>313</v>
      </c>
      <c r="Q83">
        <v>1</v>
      </c>
      <c r="X83">
        <v>1.23</v>
      </c>
      <c r="Y83">
        <v>0</v>
      </c>
      <c r="Z83">
        <v>1.95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1.23</v>
      </c>
      <c r="AH83">
        <v>2</v>
      </c>
      <c r="AI83">
        <v>64872097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ROW(Source!A107)</f>
        <v>107</v>
      </c>
      <c r="B84">
        <v>64872110</v>
      </c>
      <c r="C84">
        <v>64872091</v>
      </c>
      <c r="D84">
        <v>29174631</v>
      </c>
      <c r="E84">
        <v>1</v>
      </c>
      <c r="F84">
        <v>1</v>
      </c>
      <c r="G84">
        <v>1</v>
      </c>
      <c r="H84">
        <v>2</v>
      </c>
      <c r="I84" t="s">
        <v>386</v>
      </c>
      <c r="J84" t="s">
        <v>387</v>
      </c>
      <c r="K84" t="s">
        <v>388</v>
      </c>
      <c r="L84">
        <v>1368</v>
      </c>
      <c r="N84">
        <v>1011</v>
      </c>
      <c r="O84" t="s">
        <v>313</v>
      </c>
      <c r="P84" t="s">
        <v>313</v>
      </c>
      <c r="Q84">
        <v>1</v>
      </c>
      <c r="X84">
        <v>0.1</v>
      </c>
      <c r="Y84">
        <v>0</v>
      </c>
      <c r="Z84">
        <v>1.02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0.1</v>
      </c>
      <c r="AH84">
        <v>2</v>
      </c>
      <c r="AI84">
        <v>64872098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ROW(Source!A107)</f>
        <v>107</v>
      </c>
      <c r="B85">
        <v>64872111</v>
      </c>
      <c r="C85">
        <v>64872091</v>
      </c>
      <c r="D85">
        <v>29174863</v>
      </c>
      <c r="E85">
        <v>1</v>
      </c>
      <c r="F85">
        <v>1</v>
      </c>
      <c r="G85">
        <v>1</v>
      </c>
      <c r="H85">
        <v>2</v>
      </c>
      <c r="I85" t="s">
        <v>389</v>
      </c>
      <c r="J85" t="s">
        <v>390</v>
      </c>
      <c r="K85" t="s">
        <v>391</v>
      </c>
      <c r="L85">
        <v>1368</v>
      </c>
      <c r="N85">
        <v>1011</v>
      </c>
      <c r="O85" t="s">
        <v>313</v>
      </c>
      <c r="P85" t="s">
        <v>313</v>
      </c>
      <c r="Q85">
        <v>1</v>
      </c>
      <c r="X85">
        <v>1.55</v>
      </c>
      <c r="Y85">
        <v>0</v>
      </c>
      <c r="Z85">
        <v>12.14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1.55</v>
      </c>
      <c r="AH85">
        <v>2</v>
      </c>
      <c r="AI85">
        <v>64872099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ROW(Source!A107)</f>
        <v>107</v>
      </c>
      <c r="B86">
        <v>64872112</v>
      </c>
      <c r="C86">
        <v>64872091</v>
      </c>
      <c r="D86">
        <v>29174908</v>
      </c>
      <c r="E86">
        <v>1</v>
      </c>
      <c r="F86">
        <v>1</v>
      </c>
      <c r="G86">
        <v>1</v>
      </c>
      <c r="H86">
        <v>2</v>
      </c>
      <c r="I86" t="s">
        <v>392</v>
      </c>
      <c r="J86" t="s">
        <v>393</v>
      </c>
      <c r="K86" t="s">
        <v>394</v>
      </c>
      <c r="L86">
        <v>1368</v>
      </c>
      <c r="N86">
        <v>1011</v>
      </c>
      <c r="O86" t="s">
        <v>313</v>
      </c>
      <c r="P86" t="s">
        <v>313</v>
      </c>
      <c r="Q86">
        <v>1</v>
      </c>
      <c r="X86">
        <v>1.29</v>
      </c>
      <c r="Y86">
        <v>0</v>
      </c>
      <c r="Z86">
        <v>10.62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1.29</v>
      </c>
      <c r="AH86">
        <v>2</v>
      </c>
      <c r="AI86">
        <v>64872100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ROW(Source!A107)</f>
        <v>107</v>
      </c>
      <c r="B87">
        <v>64872113</v>
      </c>
      <c r="C87">
        <v>64872091</v>
      </c>
      <c r="D87">
        <v>29112559</v>
      </c>
      <c r="E87">
        <v>1</v>
      </c>
      <c r="F87">
        <v>1</v>
      </c>
      <c r="G87">
        <v>1</v>
      </c>
      <c r="H87">
        <v>3</v>
      </c>
      <c r="I87" t="s">
        <v>395</v>
      </c>
      <c r="J87" t="s">
        <v>396</v>
      </c>
      <c r="K87" t="s">
        <v>397</v>
      </c>
      <c r="L87">
        <v>1035</v>
      </c>
      <c r="N87">
        <v>1013</v>
      </c>
      <c r="O87" t="s">
        <v>398</v>
      </c>
      <c r="P87" t="s">
        <v>398</v>
      </c>
      <c r="Q87">
        <v>1</v>
      </c>
      <c r="X87">
        <v>1</v>
      </c>
      <c r="Y87">
        <v>25.53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</v>
      </c>
      <c r="AH87">
        <v>2</v>
      </c>
      <c r="AI87">
        <v>64872101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ROW(Source!A107)</f>
        <v>107</v>
      </c>
      <c r="B88">
        <v>64872114</v>
      </c>
      <c r="C88">
        <v>64872091</v>
      </c>
      <c r="D88">
        <v>29107682</v>
      </c>
      <c r="E88">
        <v>1</v>
      </c>
      <c r="F88">
        <v>1</v>
      </c>
      <c r="G88">
        <v>1</v>
      </c>
      <c r="H88">
        <v>3</v>
      </c>
      <c r="I88" t="s">
        <v>399</v>
      </c>
      <c r="J88" t="s">
        <v>400</v>
      </c>
      <c r="K88" t="s">
        <v>401</v>
      </c>
      <c r="L88">
        <v>1346</v>
      </c>
      <c r="N88">
        <v>1009</v>
      </c>
      <c r="O88" t="s">
        <v>329</v>
      </c>
      <c r="P88" t="s">
        <v>329</v>
      </c>
      <c r="Q88">
        <v>1</v>
      </c>
      <c r="X88">
        <v>0.05</v>
      </c>
      <c r="Y88">
        <v>38.89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0.05</v>
      </c>
      <c r="AH88">
        <v>2</v>
      </c>
      <c r="AI88">
        <v>64872102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ROW(Source!A107)</f>
        <v>107</v>
      </c>
      <c r="B89">
        <v>64872115</v>
      </c>
      <c r="C89">
        <v>64872091</v>
      </c>
      <c r="D89">
        <v>29171808</v>
      </c>
      <c r="E89">
        <v>1</v>
      </c>
      <c r="F89">
        <v>1</v>
      </c>
      <c r="G89">
        <v>1</v>
      </c>
      <c r="H89">
        <v>3</v>
      </c>
      <c r="I89" t="s">
        <v>336</v>
      </c>
      <c r="J89" t="s">
        <v>337</v>
      </c>
      <c r="K89" t="s">
        <v>338</v>
      </c>
      <c r="L89">
        <v>1374</v>
      </c>
      <c r="N89">
        <v>1013</v>
      </c>
      <c r="O89" t="s">
        <v>339</v>
      </c>
      <c r="P89" t="s">
        <v>339</v>
      </c>
      <c r="Q89">
        <v>1</v>
      </c>
      <c r="X89">
        <v>1.17</v>
      </c>
      <c r="Y89">
        <v>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1.17</v>
      </c>
      <c r="AH89">
        <v>2</v>
      </c>
      <c r="AI89">
        <v>64872103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ROW(Source!A108)</f>
        <v>108</v>
      </c>
      <c r="B90">
        <v>64872105</v>
      </c>
      <c r="C90">
        <v>64872091</v>
      </c>
      <c r="D90">
        <v>29410471</v>
      </c>
      <c r="E90">
        <v>1</v>
      </c>
      <c r="F90">
        <v>1</v>
      </c>
      <c r="G90">
        <v>1</v>
      </c>
      <c r="H90">
        <v>1</v>
      </c>
      <c r="I90" t="s">
        <v>378</v>
      </c>
      <c r="J90" t="s">
        <v>3</v>
      </c>
      <c r="K90" t="s">
        <v>379</v>
      </c>
      <c r="L90">
        <v>1369</v>
      </c>
      <c r="N90">
        <v>1013</v>
      </c>
      <c r="O90" t="s">
        <v>307</v>
      </c>
      <c r="P90" t="s">
        <v>307</v>
      </c>
      <c r="Q90">
        <v>1</v>
      </c>
      <c r="X90">
        <v>4.54</v>
      </c>
      <c r="Y90">
        <v>0</v>
      </c>
      <c r="Z90">
        <v>0</v>
      </c>
      <c r="AA90">
        <v>0</v>
      </c>
      <c r="AB90">
        <v>12.92</v>
      </c>
      <c r="AC90">
        <v>0</v>
      </c>
      <c r="AD90">
        <v>1</v>
      </c>
      <c r="AE90">
        <v>1</v>
      </c>
      <c r="AF90" t="s">
        <v>3</v>
      </c>
      <c r="AG90">
        <v>4.54</v>
      </c>
      <c r="AH90">
        <v>2</v>
      </c>
      <c r="AI90">
        <v>64872093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ROW(Source!A108)</f>
        <v>108</v>
      </c>
      <c r="B91">
        <v>64872106</v>
      </c>
      <c r="C91">
        <v>64872091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91</v>
      </c>
      <c r="J91" t="s">
        <v>3</v>
      </c>
      <c r="K91" t="s">
        <v>308</v>
      </c>
      <c r="L91">
        <v>608254</v>
      </c>
      <c r="N91">
        <v>1013</v>
      </c>
      <c r="O91" t="s">
        <v>309</v>
      </c>
      <c r="P91" t="s">
        <v>309</v>
      </c>
      <c r="Q91">
        <v>1</v>
      </c>
      <c r="X91">
        <v>4.0999999999999996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3</v>
      </c>
      <c r="AG91">
        <v>4.0999999999999996</v>
      </c>
      <c r="AH91">
        <v>2</v>
      </c>
      <c r="AI91">
        <v>64872094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ROW(Source!A108)</f>
        <v>108</v>
      </c>
      <c r="B92">
        <v>64872107</v>
      </c>
      <c r="C92">
        <v>64872091</v>
      </c>
      <c r="D92">
        <v>29172562</v>
      </c>
      <c r="E92">
        <v>1</v>
      </c>
      <c r="F92">
        <v>1</v>
      </c>
      <c r="G92">
        <v>1</v>
      </c>
      <c r="H92">
        <v>2</v>
      </c>
      <c r="I92" t="s">
        <v>380</v>
      </c>
      <c r="J92" t="s">
        <v>381</v>
      </c>
      <c r="K92" t="s">
        <v>382</v>
      </c>
      <c r="L92">
        <v>1368</v>
      </c>
      <c r="N92">
        <v>1011</v>
      </c>
      <c r="O92" t="s">
        <v>313</v>
      </c>
      <c r="P92" t="s">
        <v>313</v>
      </c>
      <c r="Q92">
        <v>1</v>
      </c>
      <c r="X92">
        <v>1.23</v>
      </c>
      <c r="Y92">
        <v>0</v>
      </c>
      <c r="Z92">
        <v>245.27</v>
      </c>
      <c r="AA92">
        <v>13.5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1.23</v>
      </c>
      <c r="AH92">
        <v>2</v>
      </c>
      <c r="AI92">
        <v>64872095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ROW(Source!A108)</f>
        <v>108</v>
      </c>
      <c r="B93">
        <v>64872108</v>
      </c>
      <c r="C93">
        <v>64872091</v>
      </c>
      <c r="D93">
        <v>29172635</v>
      </c>
      <c r="E93">
        <v>1</v>
      </c>
      <c r="F93">
        <v>1</v>
      </c>
      <c r="G93">
        <v>1</v>
      </c>
      <c r="H93">
        <v>2</v>
      </c>
      <c r="I93" t="s">
        <v>383</v>
      </c>
      <c r="J93" t="s">
        <v>384</v>
      </c>
      <c r="K93" t="s">
        <v>385</v>
      </c>
      <c r="L93">
        <v>1368</v>
      </c>
      <c r="N93">
        <v>1011</v>
      </c>
      <c r="O93" t="s">
        <v>313</v>
      </c>
      <c r="P93" t="s">
        <v>313</v>
      </c>
      <c r="Q93">
        <v>1</v>
      </c>
      <c r="X93">
        <v>2.87</v>
      </c>
      <c r="Y93">
        <v>0</v>
      </c>
      <c r="Z93">
        <v>27.11</v>
      </c>
      <c r="AA93">
        <v>11.6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2.87</v>
      </c>
      <c r="AH93">
        <v>2</v>
      </c>
      <c r="AI93">
        <v>64872096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ROW(Source!A108)</f>
        <v>108</v>
      </c>
      <c r="B94">
        <v>64872109</v>
      </c>
      <c r="C94">
        <v>64872091</v>
      </c>
      <c r="D94">
        <v>29174500</v>
      </c>
      <c r="E94">
        <v>1</v>
      </c>
      <c r="F94">
        <v>1</v>
      </c>
      <c r="G94">
        <v>1</v>
      </c>
      <c r="H94">
        <v>2</v>
      </c>
      <c r="I94" t="s">
        <v>363</v>
      </c>
      <c r="J94" t="s">
        <v>364</v>
      </c>
      <c r="K94" t="s">
        <v>365</v>
      </c>
      <c r="L94">
        <v>1368</v>
      </c>
      <c r="N94">
        <v>1011</v>
      </c>
      <c r="O94" t="s">
        <v>313</v>
      </c>
      <c r="P94" t="s">
        <v>313</v>
      </c>
      <c r="Q94">
        <v>1</v>
      </c>
      <c r="X94">
        <v>1.23</v>
      </c>
      <c r="Y94">
        <v>0</v>
      </c>
      <c r="Z94">
        <v>1.95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1.23</v>
      </c>
      <c r="AH94">
        <v>2</v>
      </c>
      <c r="AI94">
        <v>64872097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ROW(Source!A108)</f>
        <v>108</v>
      </c>
      <c r="B95">
        <v>64872110</v>
      </c>
      <c r="C95">
        <v>64872091</v>
      </c>
      <c r="D95">
        <v>29174631</v>
      </c>
      <c r="E95">
        <v>1</v>
      </c>
      <c r="F95">
        <v>1</v>
      </c>
      <c r="G95">
        <v>1</v>
      </c>
      <c r="H95">
        <v>2</v>
      </c>
      <c r="I95" t="s">
        <v>386</v>
      </c>
      <c r="J95" t="s">
        <v>387</v>
      </c>
      <c r="K95" t="s">
        <v>388</v>
      </c>
      <c r="L95">
        <v>1368</v>
      </c>
      <c r="N95">
        <v>1011</v>
      </c>
      <c r="O95" t="s">
        <v>313</v>
      </c>
      <c r="P95" t="s">
        <v>313</v>
      </c>
      <c r="Q95">
        <v>1</v>
      </c>
      <c r="X95">
        <v>0.1</v>
      </c>
      <c r="Y95">
        <v>0</v>
      </c>
      <c r="Z95">
        <v>1.02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</v>
      </c>
      <c r="AH95">
        <v>2</v>
      </c>
      <c r="AI95">
        <v>64872098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ROW(Source!A108)</f>
        <v>108</v>
      </c>
      <c r="B96">
        <v>64872111</v>
      </c>
      <c r="C96">
        <v>64872091</v>
      </c>
      <c r="D96">
        <v>29174863</v>
      </c>
      <c r="E96">
        <v>1</v>
      </c>
      <c r="F96">
        <v>1</v>
      </c>
      <c r="G96">
        <v>1</v>
      </c>
      <c r="H96">
        <v>2</v>
      </c>
      <c r="I96" t="s">
        <v>389</v>
      </c>
      <c r="J96" t="s">
        <v>390</v>
      </c>
      <c r="K96" t="s">
        <v>391</v>
      </c>
      <c r="L96">
        <v>1368</v>
      </c>
      <c r="N96">
        <v>1011</v>
      </c>
      <c r="O96" t="s">
        <v>313</v>
      </c>
      <c r="P96" t="s">
        <v>313</v>
      </c>
      <c r="Q96">
        <v>1</v>
      </c>
      <c r="X96">
        <v>1.55</v>
      </c>
      <c r="Y96">
        <v>0</v>
      </c>
      <c r="Z96">
        <v>12.14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1.55</v>
      </c>
      <c r="AH96">
        <v>2</v>
      </c>
      <c r="AI96">
        <v>64872099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ROW(Source!A108)</f>
        <v>108</v>
      </c>
      <c r="B97">
        <v>64872112</v>
      </c>
      <c r="C97">
        <v>64872091</v>
      </c>
      <c r="D97">
        <v>29174908</v>
      </c>
      <c r="E97">
        <v>1</v>
      </c>
      <c r="F97">
        <v>1</v>
      </c>
      <c r="G97">
        <v>1</v>
      </c>
      <c r="H97">
        <v>2</v>
      </c>
      <c r="I97" t="s">
        <v>392</v>
      </c>
      <c r="J97" t="s">
        <v>393</v>
      </c>
      <c r="K97" t="s">
        <v>394</v>
      </c>
      <c r="L97">
        <v>1368</v>
      </c>
      <c r="N97">
        <v>1011</v>
      </c>
      <c r="O97" t="s">
        <v>313</v>
      </c>
      <c r="P97" t="s">
        <v>313</v>
      </c>
      <c r="Q97">
        <v>1</v>
      </c>
      <c r="X97">
        <v>1.29</v>
      </c>
      <c r="Y97">
        <v>0</v>
      </c>
      <c r="Z97">
        <v>10.62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1.29</v>
      </c>
      <c r="AH97">
        <v>2</v>
      </c>
      <c r="AI97">
        <v>64872100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ROW(Source!A108)</f>
        <v>108</v>
      </c>
      <c r="B98">
        <v>64872113</v>
      </c>
      <c r="C98">
        <v>64872091</v>
      </c>
      <c r="D98">
        <v>29112559</v>
      </c>
      <c r="E98">
        <v>1</v>
      </c>
      <c r="F98">
        <v>1</v>
      </c>
      <c r="G98">
        <v>1</v>
      </c>
      <c r="H98">
        <v>3</v>
      </c>
      <c r="I98" t="s">
        <v>395</v>
      </c>
      <c r="J98" t="s">
        <v>396</v>
      </c>
      <c r="K98" t="s">
        <v>397</v>
      </c>
      <c r="L98">
        <v>1035</v>
      </c>
      <c r="N98">
        <v>1013</v>
      </c>
      <c r="O98" t="s">
        <v>398</v>
      </c>
      <c r="P98" t="s">
        <v>398</v>
      </c>
      <c r="Q98">
        <v>1</v>
      </c>
      <c r="X98">
        <v>1</v>
      </c>
      <c r="Y98">
        <v>25.53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1</v>
      </c>
      <c r="AH98">
        <v>2</v>
      </c>
      <c r="AI98">
        <v>64872101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ROW(Source!A108)</f>
        <v>108</v>
      </c>
      <c r="B99">
        <v>64872114</v>
      </c>
      <c r="C99">
        <v>64872091</v>
      </c>
      <c r="D99">
        <v>29107682</v>
      </c>
      <c r="E99">
        <v>1</v>
      </c>
      <c r="F99">
        <v>1</v>
      </c>
      <c r="G99">
        <v>1</v>
      </c>
      <c r="H99">
        <v>3</v>
      </c>
      <c r="I99" t="s">
        <v>399</v>
      </c>
      <c r="J99" t="s">
        <v>400</v>
      </c>
      <c r="K99" t="s">
        <v>401</v>
      </c>
      <c r="L99">
        <v>1346</v>
      </c>
      <c r="N99">
        <v>1009</v>
      </c>
      <c r="O99" t="s">
        <v>329</v>
      </c>
      <c r="P99" t="s">
        <v>329</v>
      </c>
      <c r="Q99">
        <v>1</v>
      </c>
      <c r="X99">
        <v>0.05</v>
      </c>
      <c r="Y99">
        <v>38.89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0.05</v>
      </c>
      <c r="AH99">
        <v>2</v>
      </c>
      <c r="AI99">
        <v>64872102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ROW(Source!A108)</f>
        <v>108</v>
      </c>
      <c r="B100">
        <v>64872115</v>
      </c>
      <c r="C100">
        <v>64872091</v>
      </c>
      <c r="D100">
        <v>29171808</v>
      </c>
      <c r="E100">
        <v>1</v>
      </c>
      <c r="F100">
        <v>1</v>
      </c>
      <c r="G100">
        <v>1</v>
      </c>
      <c r="H100">
        <v>3</v>
      </c>
      <c r="I100" t="s">
        <v>336</v>
      </c>
      <c r="J100" t="s">
        <v>337</v>
      </c>
      <c r="K100" t="s">
        <v>338</v>
      </c>
      <c r="L100">
        <v>1374</v>
      </c>
      <c r="N100">
        <v>1013</v>
      </c>
      <c r="O100" t="s">
        <v>339</v>
      </c>
      <c r="P100" t="s">
        <v>339</v>
      </c>
      <c r="Q100">
        <v>1</v>
      </c>
      <c r="X100">
        <v>1.17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1.17</v>
      </c>
      <c r="AH100">
        <v>2</v>
      </c>
      <c r="AI100">
        <v>64872103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ROW(Source!A111)</f>
        <v>111</v>
      </c>
      <c r="B101">
        <v>64872127</v>
      </c>
      <c r="C101">
        <v>64872117</v>
      </c>
      <c r="D101">
        <v>29365789</v>
      </c>
      <c r="E101">
        <v>1</v>
      </c>
      <c r="F101">
        <v>1</v>
      </c>
      <c r="G101">
        <v>1</v>
      </c>
      <c r="H101">
        <v>1</v>
      </c>
      <c r="I101" t="s">
        <v>402</v>
      </c>
      <c r="J101" t="s">
        <v>3</v>
      </c>
      <c r="K101" t="s">
        <v>403</v>
      </c>
      <c r="L101">
        <v>1369</v>
      </c>
      <c r="N101">
        <v>1013</v>
      </c>
      <c r="O101" t="s">
        <v>307</v>
      </c>
      <c r="P101" t="s">
        <v>307</v>
      </c>
      <c r="Q101">
        <v>1</v>
      </c>
      <c r="X101">
        <v>3.38</v>
      </c>
      <c r="Y101">
        <v>0</v>
      </c>
      <c r="Z101">
        <v>0</v>
      </c>
      <c r="AA101">
        <v>0</v>
      </c>
      <c r="AB101">
        <v>8.5299999999999994</v>
      </c>
      <c r="AC101">
        <v>0</v>
      </c>
      <c r="AD101">
        <v>1</v>
      </c>
      <c r="AE101">
        <v>1</v>
      </c>
      <c r="AF101" t="s">
        <v>3</v>
      </c>
      <c r="AG101">
        <v>3.38</v>
      </c>
      <c r="AH101">
        <v>2</v>
      </c>
      <c r="AI101">
        <v>64872119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ROW(Source!A111)</f>
        <v>111</v>
      </c>
      <c r="B102">
        <v>64872128</v>
      </c>
      <c r="C102">
        <v>64872117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91</v>
      </c>
      <c r="J102" t="s">
        <v>3</v>
      </c>
      <c r="K102" t="s">
        <v>308</v>
      </c>
      <c r="L102">
        <v>608254</v>
      </c>
      <c r="N102">
        <v>1013</v>
      </c>
      <c r="O102" t="s">
        <v>309</v>
      </c>
      <c r="P102" t="s">
        <v>309</v>
      </c>
      <c r="Q102">
        <v>1</v>
      </c>
      <c r="X102">
        <v>0.13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0.13</v>
      </c>
      <c r="AH102">
        <v>2</v>
      </c>
      <c r="AI102">
        <v>64872120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ROW(Source!A111)</f>
        <v>111</v>
      </c>
      <c r="B103">
        <v>64872129</v>
      </c>
      <c r="C103">
        <v>64872117</v>
      </c>
      <c r="D103">
        <v>29172479</v>
      </c>
      <c r="E103">
        <v>1</v>
      </c>
      <c r="F103">
        <v>1</v>
      </c>
      <c r="G103">
        <v>1</v>
      </c>
      <c r="H103">
        <v>2</v>
      </c>
      <c r="I103" t="s">
        <v>404</v>
      </c>
      <c r="J103" t="s">
        <v>405</v>
      </c>
      <c r="K103" t="s">
        <v>406</v>
      </c>
      <c r="L103">
        <v>1368</v>
      </c>
      <c r="N103">
        <v>1011</v>
      </c>
      <c r="O103" t="s">
        <v>313</v>
      </c>
      <c r="P103" t="s">
        <v>313</v>
      </c>
      <c r="Q103">
        <v>1</v>
      </c>
      <c r="X103">
        <v>0.13</v>
      </c>
      <c r="Y103">
        <v>0</v>
      </c>
      <c r="Z103">
        <v>99.89</v>
      </c>
      <c r="AA103">
        <v>10.06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0.13</v>
      </c>
      <c r="AH103">
        <v>2</v>
      </c>
      <c r="AI103">
        <v>64872121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ROW(Source!A111)</f>
        <v>111</v>
      </c>
      <c r="B104">
        <v>64872130</v>
      </c>
      <c r="C104">
        <v>64872117</v>
      </c>
      <c r="D104">
        <v>29110405</v>
      </c>
      <c r="E104">
        <v>1</v>
      </c>
      <c r="F104">
        <v>1</v>
      </c>
      <c r="G104">
        <v>1</v>
      </c>
      <c r="H104">
        <v>3</v>
      </c>
      <c r="I104" t="s">
        <v>407</v>
      </c>
      <c r="J104" t="s">
        <v>408</v>
      </c>
      <c r="K104" t="s">
        <v>409</v>
      </c>
      <c r="L104">
        <v>1348</v>
      </c>
      <c r="N104">
        <v>1009</v>
      </c>
      <c r="O104" t="s">
        <v>351</v>
      </c>
      <c r="P104" t="s">
        <v>351</v>
      </c>
      <c r="Q104">
        <v>1000</v>
      </c>
      <c r="X104">
        <v>4.0000000000000003E-5</v>
      </c>
      <c r="Y104">
        <v>26932.43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4.0000000000000003E-5</v>
      </c>
      <c r="AH104">
        <v>2</v>
      </c>
      <c r="AI104">
        <v>64872122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ROW(Source!A111)</f>
        <v>111</v>
      </c>
      <c r="B105">
        <v>64872131</v>
      </c>
      <c r="C105">
        <v>64872117</v>
      </c>
      <c r="D105">
        <v>29113672</v>
      </c>
      <c r="E105">
        <v>1</v>
      </c>
      <c r="F105">
        <v>1</v>
      </c>
      <c r="G105">
        <v>1</v>
      </c>
      <c r="H105">
        <v>3</v>
      </c>
      <c r="I105" t="s">
        <v>410</v>
      </c>
      <c r="J105" t="s">
        <v>411</v>
      </c>
      <c r="K105" t="s">
        <v>412</v>
      </c>
      <c r="L105">
        <v>1348</v>
      </c>
      <c r="N105">
        <v>1009</v>
      </c>
      <c r="O105" t="s">
        <v>351</v>
      </c>
      <c r="P105" t="s">
        <v>351</v>
      </c>
      <c r="Q105">
        <v>1000</v>
      </c>
      <c r="X105">
        <v>8.8999999999999995E-4</v>
      </c>
      <c r="Y105">
        <v>3898.66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8.8999999999999995E-4</v>
      </c>
      <c r="AH105">
        <v>2</v>
      </c>
      <c r="AI105">
        <v>64872123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ROW(Source!A111)</f>
        <v>111</v>
      </c>
      <c r="B106">
        <v>64872132</v>
      </c>
      <c r="C106">
        <v>64872117</v>
      </c>
      <c r="D106">
        <v>29113351</v>
      </c>
      <c r="E106">
        <v>1</v>
      </c>
      <c r="F106">
        <v>1</v>
      </c>
      <c r="G106">
        <v>1</v>
      </c>
      <c r="H106">
        <v>3</v>
      </c>
      <c r="I106" t="s">
        <v>413</v>
      </c>
      <c r="J106" t="s">
        <v>414</v>
      </c>
      <c r="K106" t="s">
        <v>415</v>
      </c>
      <c r="L106">
        <v>1348</v>
      </c>
      <c r="N106">
        <v>1009</v>
      </c>
      <c r="O106" t="s">
        <v>351</v>
      </c>
      <c r="P106" t="s">
        <v>351</v>
      </c>
      <c r="Q106">
        <v>1000</v>
      </c>
      <c r="X106">
        <v>3.7699999999999999E-3</v>
      </c>
      <c r="Y106">
        <v>5763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3.7699999999999999E-3</v>
      </c>
      <c r="AH106">
        <v>2</v>
      </c>
      <c r="AI106">
        <v>64872124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ROW(Source!A111)</f>
        <v>111</v>
      </c>
      <c r="B107">
        <v>64872133</v>
      </c>
      <c r="C107">
        <v>64872117</v>
      </c>
      <c r="D107">
        <v>29171808</v>
      </c>
      <c r="E107">
        <v>1</v>
      </c>
      <c r="F107">
        <v>1</v>
      </c>
      <c r="G107">
        <v>1</v>
      </c>
      <c r="H107">
        <v>3</v>
      </c>
      <c r="I107" t="s">
        <v>336</v>
      </c>
      <c r="J107" t="s">
        <v>337</v>
      </c>
      <c r="K107" t="s">
        <v>338</v>
      </c>
      <c r="L107">
        <v>1374</v>
      </c>
      <c r="N107">
        <v>1013</v>
      </c>
      <c r="O107" t="s">
        <v>339</v>
      </c>
      <c r="P107" t="s">
        <v>339</v>
      </c>
      <c r="Q107">
        <v>1</v>
      </c>
      <c r="X107">
        <v>0.57999999999999996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0.57999999999999996</v>
      </c>
      <c r="AH107">
        <v>2</v>
      </c>
      <c r="AI107">
        <v>64872125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ROW(Source!A112)</f>
        <v>112</v>
      </c>
      <c r="B108">
        <v>64872127</v>
      </c>
      <c r="C108">
        <v>64872117</v>
      </c>
      <c r="D108">
        <v>29365789</v>
      </c>
      <c r="E108">
        <v>1</v>
      </c>
      <c r="F108">
        <v>1</v>
      </c>
      <c r="G108">
        <v>1</v>
      </c>
      <c r="H108">
        <v>1</v>
      </c>
      <c r="I108" t="s">
        <v>402</v>
      </c>
      <c r="J108" t="s">
        <v>3</v>
      </c>
      <c r="K108" t="s">
        <v>403</v>
      </c>
      <c r="L108">
        <v>1369</v>
      </c>
      <c r="N108">
        <v>1013</v>
      </c>
      <c r="O108" t="s">
        <v>307</v>
      </c>
      <c r="P108" t="s">
        <v>307</v>
      </c>
      <c r="Q108">
        <v>1</v>
      </c>
      <c r="X108">
        <v>3.38</v>
      </c>
      <c r="Y108">
        <v>0</v>
      </c>
      <c r="Z108">
        <v>0</v>
      </c>
      <c r="AA108">
        <v>0</v>
      </c>
      <c r="AB108">
        <v>8.5299999999999994</v>
      </c>
      <c r="AC108">
        <v>0</v>
      </c>
      <c r="AD108">
        <v>1</v>
      </c>
      <c r="AE108">
        <v>1</v>
      </c>
      <c r="AF108" t="s">
        <v>3</v>
      </c>
      <c r="AG108">
        <v>3.38</v>
      </c>
      <c r="AH108">
        <v>2</v>
      </c>
      <c r="AI108">
        <v>64872119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ROW(Source!A112)</f>
        <v>112</v>
      </c>
      <c r="B109">
        <v>64872128</v>
      </c>
      <c r="C109">
        <v>64872117</v>
      </c>
      <c r="D109">
        <v>121548</v>
      </c>
      <c r="E109">
        <v>1</v>
      </c>
      <c r="F109">
        <v>1</v>
      </c>
      <c r="G109">
        <v>1</v>
      </c>
      <c r="H109">
        <v>1</v>
      </c>
      <c r="I109" t="s">
        <v>91</v>
      </c>
      <c r="J109" t="s">
        <v>3</v>
      </c>
      <c r="K109" t="s">
        <v>308</v>
      </c>
      <c r="L109">
        <v>608254</v>
      </c>
      <c r="N109">
        <v>1013</v>
      </c>
      <c r="O109" t="s">
        <v>309</v>
      </c>
      <c r="P109" t="s">
        <v>309</v>
      </c>
      <c r="Q109">
        <v>1</v>
      </c>
      <c r="X109">
        <v>0.13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3</v>
      </c>
      <c r="AG109">
        <v>0.13</v>
      </c>
      <c r="AH109">
        <v>2</v>
      </c>
      <c r="AI109">
        <v>64872120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ROW(Source!A112)</f>
        <v>112</v>
      </c>
      <c r="B110">
        <v>64872129</v>
      </c>
      <c r="C110">
        <v>64872117</v>
      </c>
      <c r="D110">
        <v>29172479</v>
      </c>
      <c r="E110">
        <v>1</v>
      </c>
      <c r="F110">
        <v>1</v>
      </c>
      <c r="G110">
        <v>1</v>
      </c>
      <c r="H110">
        <v>2</v>
      </c>
      <c r="I110" t="s">
        <v>404</v>
      </c>
      <c r="J110" t="s">
        <v>405</v>
      </c>
      <c r="K110" t="s">
        <v>406</v>
      </c>
      <c r="L110">
        <v>1368</v>
      </c>
      <c r="N110">
        <v>1011</v>
      </c>
      <c r="O110" t="s">
        <v>313</v>
      </c>
      <c r="P110" t="s">
        <v>313</v>
      </c>
      <c r="Q110">
        <v>1</v>
      </c>
      <c r="X110">
        <v>0.13</v>
      </c>
      <c r="Y110">
        <v>0</v>
      </c>
      <c r="Z110">
        <v>99.89</v>
      </c>
      <c r="AA110">
        <v>10.06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0.13</v>
      </c>
      <c r="AH110">
        <v>2</v>
      </c>
      <c r="AI110">
        <v>64872121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ROW(Source!A112)</f>
        <v>112</v>
      </c>
      <c r="B111">
        <v>64872130</v>
      </c>
      <c r="C111">
        <v>64872117</v>
      </c>
      <c r="D111">
        <v>29110405</v>
      </c>
      <c r="E111">
        <v>1</v>
      </c>
      <c r="F111">
        <v>1</v>
      </c>
      <c r="G111">
        <v>1</v>
      </c>
      <c r="H111">
        <v>3</v>
      </c>
      <c r="I111" t="s">
        <v>407</v>
      </c>
      <c r="J111" t="s">
        <v>408</v>
      </c>
      <c r="K111" t="s">
        <v>409</v>
      </c>
      <c r="L111">
        <v>1348</v>
      </c>
      <c r="N111">
        <v>1009</v>
      </c>
      <c r="O111" t="s">
        <v>351</v>
      </c>
      <c r="P111" t="s">
        <v>351</v>
      </c>
      <c r="Q111">
        <v>1000</v>
      </c>
      <c r="X111">
        <v>4.0000000000000003E-5</v>
      </c>
      <c r="Y111">
        <v>26932.43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4.0000000000000003E-5</v>
      </c>
      <c r="AH111">
        <v>2</v>
      </c>
      <c r="AI111">
        <v>64872122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ROW(Source!A112)</f>
        <v>112</v>
      </c>
      <c r="B112">
        <v>64872131</v>
      </c>
      <c r="C112">
        <v>64872117</v>
      </c>
      <c r="D112">
        <v>29113672</v>
      </c>
      <c r="E112">
        <v>1</v>
      </c>
      <c r="F112">
        <v>1</v>
      </c>
      <c r="G112">
        <v>1</v>
      </c>
      <c r="H112">
        <v>3</v>
      </c>
      <c r="I112" t="s">
        <v>410</v>
      </c>
      <c r="J112" t="s">
        <v>411</v>
      </c>
      <c r="K112" t="s">
        <v>412</v>
      </c>
      <c r="L112">
        <v>1348</v>
      </c>
      <c r="N112">
        <v>1009</v>
      </c>
      <c r="O112" t="s">
        <v>351</v>
      </c>
      <c r="P112" t="s">
        <v>351</v>
      </c>
      <c r="Q112">
        <v>1000</v>
      </c>
      <c r="X112">
        <v>8.8999999999999995E-4</v>
      </c>
      <c r="Y112">
        <v>3898.66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8.8999999999999995E-4</v>
      </c>
      <c r="AH112">
        <v>2</v>
      </c>
      <c r="AI112">
        <v>64872123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ROW(Source!A112)</f>
        <v>112</v>
      </c>
      <c r="B113">
        <v>64872132</v>
      </c>
      <c r="C113">
        <v>64872117</v>
      </c>
      <c r="D113">
        <v>29113351</v>
      </c>
      <c r="E113">
        <v>1</v>
      </c>
      <c r="F113">
        <v>1</v>
      </c>
      <c r="G113">
        <v>1</v>
      </c>
      <c r="H113">
        <v>3</v>
      </c>
      <c r="I113" t="s">
        <v>413</v>
      </c>
      <c r="J113" t="s">
        <v>414</v>
      </c>
      <c r="K113" t="s">
        <v>415</v>
      </c>
      <c r="L113">
        <v>1348</v>
      </c>
      <c r="N113">
        <v>1009</v>
      </c>
      <c r="O113" t="s">
        <v>351</v>
      </c>
      <c r="P113" t="s">
        <v>351</v>
      </c>
      <c r="Q113">
        <v>1000</v>
      </c>
      <c r="X113">
        <v>3.7699999999999999E-3</v>
      </c>
      <c r="Y113">
        <v>5763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3.7699999999999999E-3</v>
      </c>
      <c r="AH113">
        <v>2</v>
      </c>
      <c r="AI113">
        <v>64872124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ROW(Source!A112)</f>
        <v>112</v>
      </c>
      <c r="B114">
        <v>64872133</v>
      </c>
      <c r="C114">
        <v>64872117</v>
      </c>
      <c r="D114">
        <v>29171808</v>
      </c>
      <c r="E114">
        <v>1</v>
      </c>
      <c r="F114">
        <v>1</v>
      </c>
      <c r="G114">
        <v>1</v>
      </c>
      <c r="H114">
        <v>3</v>
      </c>
      <c r="I114" t="s">
        <v>336</v>
      </c>
      <c r="J114" t="s">
        <v>337</v>
      </c>
      <c r="K114" t="s">
        <v>338</v>
      </c>
      <c r="L114">
        <v>1374</v>
      </c>
      <c r="N114">
        <v>1013</v>
      </c>
      <c r="O114" t="s">
        <v>339</v>
      </c>
      <c r="P114" t="s">
        <v>339</v>
      </c>
      <c r="Q114">
        <v>1</v>
      </c>
      <c r="X114">
        <v>0.57999999999999996</v>
      </c>
      <c r="Y114">
        <v>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0.57999999999999996</v>
      </c>
      <c r="AH114">
        <v>2</v>
      </c>
      <c r="AI114">
        <v>64872125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ROW(Source!A115)</f>
        <v>115</v>
      </c>
      <c r="B115">
        <v>64872184</v>
      </c>
      <c r="C115">
        <v>64872135</v>
      </c>
      <c r="D115">
        <v>29362762</v>
      </c>
      <c r="E115">
        <v>1</v>
      </c>
      <c r="F115">
        <v>1</v>
      </c>
      <c r="G115">
        <v>1</v>
      </c>
      <c r="H115">
        <v>1</v>
      </c>
      <c r="I115" t="s">
        <v>340</v>
      </c>
      <c r="J115" t="s">
        <v>3</v>
      </c>
      <c r="K115" t="s">
        <v>341</v>
      </c>
      <c r="L115">
        <v>1369</v>
      </c>
      <c r="N115">
        <v>1013</v>
      </c>
      <c r="O115" t="s">
        <v>307</v>
      </c>
      <c r="P115" t="s">
        <v>307</v>
      </c>
      <c r="Q115">
        <v>1</v>
      </c>
      <c r="X115">
        <v>2.09</v>
      </c>
      <c r="Y115">
        <v>0</v>
      </c>
      <c r="Z115">
        <v>0</v>
      </c>
      <c r="AA115">
        <v>0</v>
      </c>
      <c r="AB115">
        <v>9.6199999999999992</v>
      </c>
      <c r="AC115">
        <v>0</v>
      </c>
      <c r="AD115">
        <v>1</v>
      </c>
      <c r="AE115">
        <v>1</v>
      </c>
      <c r="AF115" t="s">
        <v>3</v>
      </c>
      <c r="AG115">
        <v>2.09</v>
      </c>
      <c r="AH115">
        <v>2</v>
      </c>
      <c r="AI115">
        <v>64872151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ROW(Source!A115)</f>
        <v>115</v>
      </c>
      <c r="B116">
        <v>64872185</v>
      </c>
      <c r="C116">
        <v>64872135</v>
      </c>
      <c r="D116">
        <v>29172657</v>
      </c>
      <c r="E116">
        <v>1</v>
      </c>
      <c r="F116">
        <v>1</v>
      </c>
      <c r="G116">
        <v>1</v>
      </c>
      <c r="H116">
        <v>2</v>
      </c>
      <c r="I116" t="s">
        <v>314</v>
      </c>
      <c r="J116" t="s">
        <v>315</v>
      </c>
      <c r="K116" t="s">
        <v>316</v>
      </c>
      <c r="L116">
        <v>1368</v>
      </c>
      <c r="N116">
        <v>1011</v>
      </c>
      <c r="O116" t="s">
        <v>313</v>
      </c>
      <c r="P116" t="s">
        <v>313</v>
      </c>
      <c r="Q116">
        <v>1</v>
      </c>
      <c r="X116">
        <v>0.13</v>
      </c>
      <c r="Y116">
        <v>0</v>
      </c>
      <c r="Z116">
        <v>8.1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0.13</v>
      </c>
      <c r="AH116">
        <v>2</v>
      </c>
      <c r="AI116">
        <v>64872152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ROW(Source!A115)</f>
        <v>115</v>
      </c>
      <c r="B117">
        <v>64872186</v>
      </c>
      <c r="C117">
        <v>64872135</v>
      </c>
      <c r="D117">
        <v>29174500</v>
      </c>
      <c r="E117">
        <v>1</v>
      </c>
      <c r="F117">
        <v>1</v>
      </c>
      <c r="G117">
        <v>1</v>
      </c>
      <c r="H117">
        <v>2</v>
      </c>
      <c r="I117" t="s">
        <v>363</v>
      </c>
      <c r="J117" t="s">
        <v>364</v>
      </c>
      <c r="K117" t="s">
        <v>365</v>
      </c>
      <c r="L117">
        <v>1368</v>
      </c>
      <c r="N117">
        <v>1011</v>
      </c>
      <c r="O117" t="s">
        <v>313</v>
      </c>
      <c r="P117" t="s">
        <v>313</v>
      </c>
      <c r="Q117">
        <v>1</v>
      </c>
      <c r="X117">
        <v>0.04</v>
      </c>
      <c r="Y117">
        <v>0</v>
      </c>
      <c r="Z117">
        <v>1.95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0.04</v>
      </c>
      <c r="AH117">
        <v>2</v>
      </c>
      <c r="AI117">
        <v>64872153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ROW(Source!A115)</f>
        <v>115</v>
      </c>
      <c r="B118">
        <v>64872187</v>
      </c>
      <c r="C118">
        <v>64872135</v>
      </c>
      <c r="D118">
        <v>29110546</v>
      </c>
      <c r="E118">
        <v>1</v>
      </c>
      <c r="F118">
        <v>1</v>
      </c>
      <c r="G118">
        <v>1</v>
      </c>
      <c r="H118">
        <v>3</v>
      </c>
      <c r="I118" t="s">
        <v>416</v>
      </c>
      <c r="J118" t="s">
        <v>417</v>
      </c>
      <c r="K118" t="s">
        <v>418</v>
      </c>
      <c r="L118">
        <v>1346</v>
      </c>
      <c r="N118">
        <v>1009</v>
      </c>
      <c r="O118" t="s">
        <v>329</v>
      </c>
      <c r="P118" t="s">
        <v>329</v>
      </c>
      <c r="Q118">
        <v>1</v>
      </c>
      <c r="X118">
        <v>6.0000000000000001E-3</v>
      </c>
      <c r="Y118">
        <v>35.630000000000003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6.0000000000000001E-3</v>
      </c>
      <c r="AH118">
        <v>2</v>
      </c>
      <c r="AI118">
        <v>64872154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ROW(Source!A115)</f>
        <v>115</v>
      </c>
      <c r="B119">
        <v>64872188</v>
      </c>
      <c r="C119">
        <v>64872135</v>
      </c>
      <c r="D119">
        <v>29113980</v>
      </c>
      <c r="E119">
        <v>1</v>
      </c>
      <c r="F119">
        <v>1</v>
      </c>
      <c r="G119">
        <v>1</v>
      </c>
      <c r="H119">
        <v>3</v>
      </c>
      <c r="I119" t="s">
        <v>326</v>
      </c>
      <c r="J119" t="s">
        <v>327</v>
      </c>
      <c r="K119" t="s">
        <v>328</v>
      </c>
      <c r="L119">
        <v>1346</v>
      </c>
      <c r="N119">
        <v>1009</v>
      </c>
      <c r="O119" t="s">
        <v>329</v>
      </c>
      <c r="P119" t="s">
        <v>329</v>
      </c>
      <c r="Q119">
        <v>1</v>
      </c>
      <c r="X119">
        <v>7.0000000000000007E-2</v>
      </c>
      <c r="Y119">
        <v>14.31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7.0000000000000007E-2</v>
      </c>
      <c r="AH119">
        <v>2</v>
      </c>
      <c r="AI119">
        <v>64872155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ROW(Source!A115)</f>
        <v>115</v>
      </c>
      <c r="B120">
        <v>64872189</v>
      </c>
      <c r="C120">
        <v>64872135</v>
      </c>
      <c r="D120">
        <v>29108369</v>
      </c>
      <c r="E120">
        <v>1</v>
      </c>
      <c r="F120">
        <v>1</v>
      </c>
      <c r="G120">
        <v>1</v>
      </c>
      <c r="H120">
        <v>3</v>
      </c>
      <c r="I120" t="s">
        <v>419</v>
      </c>
      <c r="J120" t="s">
        <v>420</v>
      </c>
      <c r="K120" t="s">
        <v>421</v>
      </c>
      <c r="L120">
        <v>1346</v>
      </c>
      <c r="N120">
        <v>1009</v>
      </c>
      <c r="O120" t="s">
        <v>329</v>
      </c>
      <c r="P120" t="s">
        <v>329</v>
      </c>
      <c r="Q120">
        <v>1</v>
      </c>
      <c r="X120">
        <v>1E-3</v>
      </c>
      <c r="Y120">
        <v>18.899999999999999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1E-3</v>
      </c>
      <c r="AH120">
        <v>2</v>
      </c>
      <c r="AI120">
        <v>64872156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ROW(Source!A115)</f>
        <v>115</v>
      </c>
      <c r="B121">
        <v>64872190</v>
      </c>
      <c r="C121">
        <v>64872135</v>
      </c>
      <c r="D121">
        <v>29114246</v>
      </c>
      <c r="E121">
        <v>1</v>
      </c>
      <c r="F121">
        <v>1</v>
      </c>
      <c r="G121">
        <v>1</v>
      </c>
      <c r="H121">
        <v>3</v>
      </c>
      <c r="I121" t="s">
        <v>330</v>
      </c>
      <c r="J121" t="s">
        <v>331</v>
      </c>
      <c r="K121" t="s">
        <v>332</v>
      </c>
      <c r="L121">
        <v>1346</v>
      </c>
      <c r="N121">
        <v>1009</v>
      </c>
      <c r="O121" t="s">
        <v>329</v>
      </c>
      <c r="P121" t="s">
        <v>329</v>
      </c>
      <c r="Q121">
        <v>1</v>
      </c>
      <c r="X121">
        <v>6.5000000000000002E-2</v>
      </c>
      <c r="Y121">
        <v>9.0399999999999991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6.5000000000000002E-2</v>
      </c>
      <c r="AH121">
        <v>2</v>
      </c>
      <c r="AI121">
        <v>64872157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ROW(Source!A115)</f>
        <v>115</v>
      </c>
      <c r="B122">
        <v>64872191</v>
      </c>
      <c r="C122">
        <v>64872135</v>
      </c>
      <c r="D122">
        <v>29110426</v>
      </c>
      <c r="E122">
        <v>1</v>
      </c>
      <c r="F122">
        <v>1</v>
      </c>
      <c r="G122">
        <v>1</v>
      </c>
      <c r="H122">
        <v>3</v>
      </c>
      <c r="I122" t="s">
        <v>333</v>
      </c>
      <c r="J122" t="s">
        <v>334</v>
      </c>
      <c r="K122" t="s">
        <v>335</v>
      </c>
      <c r="L122">
        <v>1346</v>
      </c>
      <c r="N122">
        <v>1009</v>
      </c>
      <c r="O122" t="s">
        <v>329</v>
      </c>
      <c r="P122" t="s">
        <v>329</v>
      </c>
      <c r="Q122">
        <v>1</v>
      </c>
      <c r="X122">
        <v>0.04</v>
      </c>
      <c r="Y122">
        <v>28.67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0.04</v>
      </c>
      <c r="AH122">
        <v>2</v>
      </c>
      <c r="AI122">
        <v>64872158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ROW(Source!A115)</f>
        <v>115</v>
      </c>
      <c r="B123">
        <v>64872192</v>
      </c>
      <c r="C123">
        <v>64872135</v>
      </c>
      <c r="D123">
        <v>29107961</v>
      </c>
      <c r="E123">
        <v>1</v>
      </c>
      <c r="F123">
        <v>1</v>
      </c>
      <c r="G123">
        <v>1</v>
      </c>
      <c r="H123">
        <v>3</v>
      </c>
      <c r="I123" t="s">
        <v>422</v>
      </c>
      <c r="J123" t="s">
        <v>423</v>
      </c>
      <c r="K123" t="s">
        <v>424</v>
      </c>
      <c r="L123">
        <v>1346</v>
      </c>
      <c r="N123">
        <v>1009</v>
      </c>
      <c r="O123" t="s">
        <v>329</v>
      </c>
      <c r="P123" t="s">
        <v>329</v>
      </c>
      <c r="Q123">
        <v>1</v>
      </c>
      <c r="X123">
        <v>1E-3</v>
      </c>
      <c r="Y123">
        <v>133.05000000000001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1E-3</v>
      </c>
      <c r="AH123">
        <v>2</v>
      </c>
      <c r="AI123">
        <v>64872159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ROW(Source!A115)</f>
        <v>115</v>
      </c>
      <c r="B124">
        <v>64872193</v>
      </c>
      <c r="C124">
        <v>64872135</v>
      </c>
      <c r="D124">
        <v>29110838</v>
      </c>
      <c r="E124">
        <v>1</v>
      </c>
      <c r="F124">
        <v>1</v>
      </c>
      <c r="G124">
        <v>1</v>
      </c>
      <c r="H124">
        <v>3</v>
      </c>
      <c r="I124" t="s">
        <v>425</v>
      </c>
      <c r="J124" t="s">
        <v>426</v>
      </c>
      <c r="K124" t="s">
        <v>427</v>
      </c>
      <c r="L124">
        <v>1346</v>
      </c>
      <c r="N124">
        <v>1009</v>
      </c>
      <c r="O124" t="s">
        <v>329</v>
      </c>
      <c r="P124" t="s">
        <v>329</v>
      </c>
      <c r="Q124">
        <v>1</v>
      </c>
      <c r="X124">
        <v>1.2E-2</v>
      </c>
      <c r="Y124">
        <v>30.5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1.2E-2</v>
      </c>
      <c r="AH124">
        <v>2</v>
      </c>
      <c r="AI124">
        <v>64872160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ROW(Source!A115)</f>
        <v>115</v>
      </c>
      <c r="B125">
        <v>64872194</v>
      </c>
      <c r="C125">
        <v>64872135</v>
      </c>
      <c r="D125">
        <v>29114470</v>
      </c>
      <c r="E125">
        <v>1</v>
      </c>
      <c r="F125">
        <v>1</v>
      </c>
      <c r="G125">
        <v>1</v>
      </c>
      <c r="H125">
        <v>3</v>
      </c>
      <c r="I125" t="s">
        <v>366</v>
      </c>
      <c r="J125" t="s">
        <v>367</v>
      </c>
      <c r="K125" t="s">
        <v>368</v>
      </c>
      <c r="L125">
        <v>1355</v>
      </c>
      <c r="N125">
        <v>1010</v>
      </c>
      <c r="O125" t="s">
        <v>181</v>
      </c>
      <c r="P125" t="s">
        <v>181</v>
      </c>
      <c r="Q125">
        <v>100</v>
      </c>
      <c r="X125">
        <v>7.0000000000000001E-3</v>
      </c>
      <c r="Y125">
        <v>86.24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7.0000000000000001E-3</v>
      </c>
      <c r="AH125">
        <v>2</v>
      </c>
      <c r="AI125">
        <v>64872161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ROW(Source!A115)</f>
        <v>115</v>
      </c>
      <c r="B126">
        <v>64872195</v>
      </c>
      <c r="C126">
        <v>64872135</v>
      </c>
      <c r="D126">
        <v>29129474</v>
      </c>
      <c r="E126">
        <v>1</v>
      </c>
      <c r="F126">
        <v>1</v>
      </c>
      <c r="G126">
        <v>1</v>
      </c>
      <c r="H126">
        <v>3</v>
      </c>
      <c r="I126" t="s">
        <v>428</v>
      </c>
      <c r="J126" t="s">
        <v>429</v>
      </c>
      <c r="K126" t="s">
        <v>430</v>
      </c>
      <c r="L126">
        <v>1348</v>
      </c>
      <c r="N126">
        <v>1009</v>
      </c>
      <c r="O126" t="s">
        <v>351</v>
      </c>
      <c r="P126" t="s">
        <v>351</v>
      </c>
      <c r="Q126">
        <v>1000</v>
      </c>
      <c r="X126">
        <v>2E-3</v>
      </c>
      <c r="Y126">
        <v>11534.49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2E-3</v>
      </c>
      <c r="AH126">
        <v>2</v>
      </c>
      <c r="AI126">
        <v>64872162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ROW(Source!A115)</f>
        <v>115</v>
      </c>
      <c r="B127">
        <v>64872196</v>
      </c>
      <c r="C127">
        <v>64872135</v>
      </c>
      <c r="D127">
        <v>29165774</v>
      </c>
      <c r="E127">
        <v>1</v>
      </c>
      <c r="F127">
        <v>1</v>
      </c>
      <c r="G127">
        <v>1</v>
      </c>
      <c r="H127">
        <v>3</v>
      </c>
      <c r="I127" t="s">
        <v>431</v>
      </c>
      <c r="J127" t="s">
        <v>432</v>
      </c>
      <c r="K127" t="s">
        <v>433</v>
      </c>
      <c r="L127">
        <v>1358</v>
      </c>
      <c r="N127">
        <v>1010</v>
      </c>
      <c r="O127" t="s">
        <v>434</v>
      </c>
      <c r="P127" t="s">
        <v>434</v>
      </c>
      <c r="Q127">
        <v>10</v>
      </c>
      <c r="X127">
        <v>0.1</v>
      </c>
      <c r="Y127">
        <v>40.9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0.1</v>
      </c>
      <c r="AH127">
        <v>2</v>
      </c>
      <c r="AI127">
        <v>64872163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ROW(Source!A115)</f>
        <v>115</v>
      </c>
      <c r="B128">
        <v>64872197</v>
      </c>
      <c r="C128">
        <v>64872135</v>
      </c>
      <c r="D128">
        <v>29171708</v>
      </c>
      <c r="E128">
        <v>1</v>
      </c>
      <c r="F128">
        <v>1</v>
      </c>
      <c r="G128">
        <v>1</v>
      </c>
      <c r="H128">
        <v>3</v>
      </c>
      <c r="I128" t="s">
        <v>435</v>
      </c>
      <c r="J128" t="s">
        <v>436</v>
      </c>
      <c r="K128" t="s">
        <v>437</v>
      </c>
      <c r="L128">
        <v>1346</v>
      </c>
      <c r="N128">
        <v>1009</v>
      </c>
      <c r="O128" t="s">
        <v>329</v>
      </c>
      <c r="P128" t="s">
        <v>329</v>
      </c>
      <c r="Q128">
        <v>1</v>
      </c>
      <c r="X128">
        <v>6.0000000000000001E-3</v>
      </c>
      <c r="Y128">
        <v>30.6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6.0000000000000001E-3</v>
      </c>
      <c r="AH128">
        <v>2</v>
      </c>
      <c r="AI128">
        <v>64872164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ROW(Source!A115)</f>
        <v>115</v>
      </c>
      <c r="B129">
        <v>64872198</v>
      </c>
      <c r="C129">
        <v>64872135</v>
      </c>
      <c r="D129">
        <v>29171808</v>
      </c>
      <c r="E129">
        <v>1</v>
      </c>
      <c r="F129">
        <v>1</v>
      </c>
      <c r="G129">
        <v>1</v>
      </c>
      <c r="H129">
        <v>3</v>
      </c>
      <c r="I129" t="s">
        <v>336</v>
      </c>
      <c r="J129" t="s">
        <v>337</v>
      </c>
      <c r="K129" t="s">
        <v>338</v>
      </c>
      <c r="L129">
        <v>1374</v>
      </c>
      <c r="N129">
        <v>1013</v>
      </c>
      <c r="O129" t="s">
        <v>339</v>
      </c>
      <c r="P129" t="s">
        <v>339</v>
      </c>
      <c r="Q129">
        <v>1</v>
      </c>
      <c r="X129">
        <v>0.4</v>
      </c>
      <c r="Y129">
        <v>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0.4</v>
      </c>
      <c r="AH129">
        <v>2</v>
      </c>
      <c r="AI129">
        <v>64872165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ROW(Source!A116)</f>
        <v>116</v>
      </c>
      <c r="B130">
        <v>64872184</v>
      </c>
      <c r="C130">
        <v>64872135</v>
      </c>
      <c r="D130">
        <v>29362762</v>
      </c>
      <c r="E130">
        <v>1</v>
      </c>
      <c r="F130">
        <v>1</v>
      </c>
      <c r="G130">
        <v>1</v>
      </c>
      <c r="H130">
        <v>1</v>
      </c>
      <c r="I130" t="s">
        <v>340</v>
      </c>
      <c r="J130" t="s">
        <v>3</v>
      </c>
      <c r="K130" t="s">
        <v>341</v>
      </c>
      <c r="L130">
        <v>1369</v>
      </c>
      <c r="N130">
        <v>1013</v>
      </c>
      <c r="O130" t="s">
        <v>307</v>
      </c>
      <c r="P130" t="s">
        <v>307</v>
      </c>
      <c r="Q130">
        <v>1</v>
      </c>
      <c r="X130">
        <v>2.09</v>
      </c>
      <c r="Y130">
        <v>0</v>
      </c>
      <c r="Z130">
        <v>0</v>
      </c>
      <c r="AA130">
        <v>0</v>
      </c>
      <c r="AB130">
        <v>9.6199999999999992</v>
      </c>
      <c r="AC130">
        <v>0</v>
      </c>
      <c r="AD130">
        <v>1</v>
      </c>
      <c r="AE130">
        <v>1</v>
      </c>
      <c r="AF130" t="s">
        <v>3</v>
      </c>
      <c r="AG130">
        <v>2.09</v>
      </c>
      <c r="AH130">
        <v>2</v>
      </c>
      <c r="AI130">
        <v>64872151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ROW(Source!A116)</f>
        <v>116</v>
      </c>
      <c r="B131">
        <v>64872185</v>
      </c>
      <c r="C131">
        <v>64872135</v>
      </c>
      <c r="D131">
        <v>29172657</v>
      </c>
      <c r="E131">
        <v>1</v>
      </c>
      <c r="F131">
        <v>1</v>
      </c>
      <c r="G131">
        <v>1</v>
      </c>
      <c r="H131">
        <v>2</v>
      </c>
      <c r="I131" t="s">
        <v>314</v>
      </c>
      <c r="J131" t="s">
        <v>315</v>
      </c>
      <c r="K131" t="s">
        <v>316</v>
      </c>
      <c r="L131">
        <v>1368</v>
      </c>
      <c r="N131">
        <v>1011</v>
      </c>
      <c r="O131" t="s">
        <v>313</v>
      </c>
      <c r="P131" t="s">
        <v>313</v>
      </c>
      <c r="Q131">
        <v>1</v>
      </c>
      <c r="X131">
        <v>0.13</v>
      </c>
      <c r="Y131">
        <v>0</v>
      </c>
      <c r="Z131">
        <v>8.1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0.13</v>
      </c>
      <c r="AH131">
        <v>2</v>
      </c>
      <c r="AI131">
        <v>64872152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ROW(Source!A116)</f>
        <v>116</v>
      </c>
      <c r="B132">
        <v>64872186</v>
      </c>
      <c r="C132">
        <v>64872135</v>
      </c>
      <c r="D132">
        <v>29174500</v>
      </c>
      <c r="E132">
        <v>1</v>
      </c>
      <c r="F132">
        <v>1</v>
      </c>
      <c r="G132">
        <v>1</v>
      </c>
      <c r="H132">
        <v>2</v>
      </c>
      <c r="I132" t="s">
        <v>363</v>
      </c>
      <c r="J132" t="s">
        <v>364</v>
      </c>
      <c r="K132" t="s">
        <v>365</v>
      </c>
      <c r="L132">
        <v>1368</v>
      </c>
      <c r="N132">
        <v>1011</v>
      </c>
      <c r="O132" t="s">
        <v>313</v>
      </c>
      <c r="P132" t="s">
        <v>313</v>
      </c>
      <c r="Q132">
        <v>1</v>
      </c>
      <c r="X132">
        <v>0.04</v>
      </c>
      <c r="Y132">
        <v>0</v>
      </c>
      <c r="Z132">
        <v>1.95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0.04</v>
      </c>
      <c r="AH132">
        <v>2</v>
      </c>
      <c r="AI132">
        <v>64872153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ROW(Source!A116)</f>
        <v>116</v>
      </c>
      <c r="B133">
        <v>64872187</v>
      </c>
      <c r="C133">
        <v>64872135</v>
      </c>
      <c r="D133">
        <v>29110546</v>
      </c>
      <c r="E133">
        <v>1</v>
      </c>
      <c r="F133">
        <v>1</v>
      </c>
      <c r="G133">
        <v>1</v>
      </c>
      <c r="H133">
        <v>3</v>
      </c>
      <c r="I133" t="s">
        <v>416</v>
      </c>
      <c r="J133" t="s">
        <v>417</v>
      </c>
      <c r="K133" t="s">
        <v>418</v>
      </c>
      <c r="L133">
        <v>1346</v>
      </c>
      <c r="N133">
        <v>1009</v>
      </c>
      <c r="O133" t="s">
        <v>329</v>
      </c>
      <c r="P133" t="s">
        <v>329</v>
      </c>
      <c r="Q133">
        <v>1</v>
      </c>
      <c r="X133">
        <v>6.0000000000000001E-3</v>
      </c>
      <c r="Y133">
        <v>35.630000000000003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6.0000000000000001E-3</v>
      </c>
      <c r="AH133">
        <v>2</v>
      </c>
      <c r="AI133">
        <v>64872154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ROW(Source!A116)</f>
        <v>116</v>
      </c>
      <c r="B134">
        <v>64872188</v>
      </c>
      <c r="C134">
        <v>64872135</v>
      </c>
      <c r="D134">
        <v>29113980</v>
      </c>
      <c r="E134">
        <v>1</v>
      </c>
      <c r="F134">
        <v>1</v>
      </c>
      <c r="G134">
        <v>1</v>
      </c>
      <c r="H134">
        <v>3</v>
      </c>
      <c r="I134" t="s">
        <v>326</v>
      </c>
      <c r="J134" t="s">
        <v>327</v>
      </c>
      <c r="K134" t="s">
        <v>328</v>
      </c>
      <c r="L134">
        <v>1346</v>
      </c>
      <c r="N134">
        <v>1009</v>
      </c>
      <c r="O134" t="s">
        <v>329</v>
      </c>
      <c r="P134" t="s">
        <v>329</v>
      </c>
      <c r="Q134">
        <v>1</v>
      </c>
      <c r="X134">
        <v>7.0000000000000007E-2</v>
      </c>
      <c r="Y134">
        <v>14.31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7.0000000000000007E-2</v>
      </c>
      <c r="AH134">
        <v>2</v>
      </c>
      <c r="AI134">
        <v>64872155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ROW(Source!A116)</f>
        <v>116</v>
      </c>
      <c r="B135">
        <v>64872189</v>
      </c>
      <c r="C135">
        <v>64872135</v>
      </c>
      <c r="D135">
        <v>29108369</v>
      </c>
      <c r="E135">
        <v>1</v>
      </c>
      <c r="F135">
        <v>1</v>
      </c>
      <c r="G135">
        <v>1</v>
      </c>
      <c r="H135">
        <v>3</v>
      </c>
      <c r="I135" t="s">
        <v>419</v>
      </c>
      <c r="J135" t="s">
        <v>420</v>
      </c>
      <c r="K135" t="s">
        <v>421</v>
      </c>
      <c r="L135">
        <v>1346</v>
      </c>
      <c r="N135">
        <v>1009</v>
      </c>
      <c r="O135" t="s">
        <v>329</v>
      </c>
      <c r="P135" t="s">
        <v>329</v>
      </c>
      <c r="Q135">
        <v>1</v>
      </c>
      <c r="X135">
        <v>1E-3</v>
      </c>
      <c r="Y135">
        <v>18.899999999999999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1E-3</v>
      </c>
      <c r="AH135">
        <v>2</v>
      </c>
      <c r="AI135">
        <v>64872156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ROW(Source!A116)</f>
        <v>116</v>
      </c>
      <c r="B136">
        <v>64872190</v>
      </c>
      <c r="C136">
        <v>64872135</v>
      </c>
      <c r="D136">
        <v>29114246</v>
      </c>
      <c r="E136">
        <v>1</v>
      </c>
      <c r="F136">
        <v>1</v>
      </c>
      <c r="G136">
        <v>1</v>
      </c>
      <c r="H136">
        <v>3</v>
      </c>
      <c r="I136" t="s">
        <v>330</v>
      </c>
      <c r="J136" t="s">
        <v>331</v>
      </c>
      <c r="K136" t="s">
        <v>332</v>
      </c>
      <c r="L136">
        <v>1346</v>
      </c>
      <c r="N136">
        <v>1009</v>
      </c>
      <c r="O136" t="s">
        <v>329</v>
      </c>
      <c r="P136" t="s">
        <v>329</v>
      </c>
      <c r="Q136">
        <v>1</v>
      </c>
      <c r="X136">
        <v>6.5000000000000002E-2</v>
      </c>
      <c r="Y136">
        <v>9.0399999999999991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6.5000000000000002E-2</v>
      </c>
      <c r="AH136">
        <v>2</v>
      </c>
      <c r="AI136">
        <v>64872157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ROW(Source!A116)</f>
        <v>116</v>
      </c>
      <c r="B137">
        <v>64872191</v>
      </c>
      <c r="C137">
        <v>64872135</v>
      </c>
      <c r="D137">
        <v>29110426</v>
      </c>
      <c r="E137">
        <v>1</v>
      </c>
      <c r="F137">
        <v>1</v>
      </c>
      <c r="G137">
        <v>1</v>
      </c>
      <c r="H137">
        <v>3</v>
      </c>
      <c r="I137" t="s">
        <v>333</v>
      </c>
      <c r="J137" t="s">
        <v>334</v>
      </c>
      <c r="K137" t="s">
        <v>335</v>
      </c>
      <c r="L137">
        <v>1346</v>
      </c>
      <c r="N137">
        <v>1009</v>
      </c>
      <c r="O137" t="s">
        <v>329</v>
      </c>
      <c r="P137" t="s">
        <v>329</v>
      </c>
      <c r="Q137">
        <v>1</v>
      </c>
      <c r="X137">
        <v>0.04</v>
      </c>
      <c r="Y137">
        <v>28.67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0.04</v>
      </c>
      <c r="AH137">
        <v>2</v>
      </c>
      <c r="AI137">
        <v>64872158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ROW(Source!A116)</f>
        <v>116</v>
      </c>
      <c r="B138">
        <v>64872192</v>
      </c>
      <c r="C138">
        <v>64872135</v>
      </c>
      <c r="D138">
        <v>29107961</v>
      </c>
      <c r="E138">
        <v>1</v>
      </c>
      <c r="F138">
        <v>1</v>
      </c>
      <c r="G138">
        <v>1</v>
      </c>
      <c r="H138">
        <v>3</v>
      </c>
      <c r="I138" t="s">
        <v>422</v>
      </c>
      <c r="J138" t="s">
        <v>423</v>
      </c>
      <c r="K138" t="s">
        <v>424</v>
      </c>
      <c r="L138">
        <v>1346</v>
      </c>
      <c r="N138">
        <v>1009</v>
      </c>
      <c r="O138" t="s">
        <v>329</v>
      </c>
      <c r="P138" t="s">
        <v>329</v>
      </c>
      <c r="Q138">
        <v>1</v>
      </c>
      <c r="X138">
        <v>1E-3</v>
      </c>
      <c r="Y138">
        <v>133.05000000000001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1E-3</v>
      </c>
      <c r="AH138">
        <v>2</v>
      </c>
      <c r="AI138">
        <v>64872159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ROW(Source!A116)</f>
        <v>116</v>
      </c>
      <c r="B139">
        <v>64872193</v>
      </c>
      <c r="C139">
        <v>64872135</v>
      </c>
      <c r="D139">
        <v>29110838</v>
      </c>
      <c r="E139">
        <v>1</v>
      </c>
      <c r="F139">
        <v>1</v>
      </c>
      <c r="G139">
        <v>1</v>
      </c>
      <c r="H139">
        <v>3</v>
      </c>
      <c r="I139" t="s">
        <v>425</v>
      </c>
      <c r="J139" t="s">
        <v>426</v>
      </c>
      <c r="K139" t="s">
        <v>427</v>
      </c>
      <c r="L139">
        <v>1346</v>
      </c>
      <c r="N139">
        <v>1009</v>
      </c>
      <c r="O139" t="s">
        <v>329</v>
      </c>
      <c r="P139" t="s">
        <v>329</v>
      </c>
      <c r="Q139">
        <v>1</v>
      </c>
      <c r="X139">
        <v>1.2E-2</v>
      </c>
      <c r="Y139">
        <v>30.5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1.2E-2</v>
      </c>
      <c r="AH139">
        <v>2</v>
      </c>
      <c r="AI139">
        <v>64872160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ROW(Source!A116)</f>
        <v>116</v>
      </c>
      <c r="B140">
        <v>64872194</v>
      </c>
      <c r="C140">
        <v>64872135</v>
      </c>
      <c r="D140">
        <v>29114470</v>
      </c>
      <c r="E140">
        <v>1</v>
      </c>
      <c r="F140">
        <v>1</v>
      </c>
      <c r="G140">
        <v>1</v>
      </c>
      <c r="H140">
        <v>3</v>
      </c>
      <c r="I140" t="s">
        <v>366</v>
      </c>
      <c r="J140" t="s">
        <v>367</v>
      </c>
      <c r="K140" t="s">
        <v>368</v>
      </c>
      <c r="L140">
        <v>1355</v>
      </c>
      <c r="N140">
        <v>1010</v>
      </c>
      <c r="O140" t="s">
        <v>181</v>
      </c>
      <c r="P140" t="s">
        <v>181</v>
      </c>
      <c r="Q140">
        <v>100</v>
      </c>
      <c r="X140">
        <v>7.0000000000000001E-3</v>
      </c>
      <c r="Y140">
        <v>86.24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7.0000000000000001E-3</v>
      </c>
      <c r="AH140">
        <v>2</v>
      </c>
      <c r="AI140">
        <v>64872161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ROW(Source!A116)</f>
        <v>116</v>
      </c>
      <c r="B141">
        <v>64872195</v>
      </c>
      <c r="C141">
        <v>64872135</v>
      </c>
      <c r="D141">
        <v>29129474</v>
      </c>
      <c r="E141">
        <v>1</v>
      </c>
      <c r="F141">
        <v>1</v>
      </c>
      <c r="G141">
        <v>1</v>
      </c>
      <c r="H141">
        <v>3</v>
      </c>
      <c r="I141" t="s">
        <v>428</v>
      </c>
      <c r="J141" t="s">
        <v>429</v>
      </c>
      <c r="K141" t="s">
        <v>430</v>
      </c>
      <c r="L141">
        <v>1348</v>
      </c>
      <c r="N141">
        <v>1009</v>
      </c>
      <c r="O141" t="s">
        <v>351</v>
      </c>
      <c r="P141" t="s">
        <v>351</v>
      </c>
      <c r="Q141">
        <v>1000</v>
      </c>
      <c r="X141">
        <v>2E-3</v>
      </c>
      <c r="Y141">
        <v>11534.49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2E-3</v>
      </c>
      <c r="AH141">
        <v>2</v>
      </c>
      <c r="AI141">
        <v>64872162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ROW(Source!A116)</f>
        <v>116</v>
      </c>
      <c r="B142">
        <v>64872196</v>
      </c>
      <c r="C142">
        <v>64872135</v>
      </c>
      <c r="D142">
        <v>29165774</v>
      </c>
      <c r="E142">
        <v>1</v>
      </c>
      <c r="F142">
        <v>1</v>
      </c>
      <c r="G142">
        <v>1</v>
      </c>
      <c r="H142">
        <v>3</v>
      </c>
      <c r="I142" t="s">
        <v>431</v>
      </c>
      <c r="J142" t="s">
        <v>432</v>
      </c>
      <c r="K142" t="s">
        <v>433</v>
      </c>
      <c r="L142">
        <v>1358</v>
      </c>
      <c r="N142">
        <v>1010</v>
      </c>
      <c r="O142" t="s">
        <v>434</v>
      </c>
      <c r="P142" t="s">
        <v>434</v>
      </c>
      <c r="Q142">
        <v>10</v>
      </c>
      <c r="X142">
        <v>0.1</v>
      </c>
      <c r="Y142">
        <v>40.9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0.1</v>
      </c>
      <c r="AH142">
        <v>2</v>
      </c>
      <c r="AI142">
        <v>64872163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ROW(Source!A116)</f>
        <v>116</v>
      </c>
      <c r="B143">
        <v>64872197</v>
      </c>
      <c r="C143">
        <v>64872135</v>
      </c>
      <c r="D143">
        <v>29171708</v>
      </c>
      <c r="E143">
        <v>1</v>
      </c>
      <c r="F143">
        <v>1</v>
      </c>
      <c r="G143">
        <v>1</v>
      </c>
      <c r="H143">
        <v>3</v>
      </c>
      <c r="I143" t="s">
        <v>435</v>
      </c>
      <c r="J143" t="s">
        <v>436</v>
      </c>
      <c r="K143" t="s">
        <v>437</v>
      </c>
      <c r="L143">
        <v>1346</v>
      </c>
      <c r="N143">
        <v>1009</v>
      </c>
      <c r="O143" t="s">
        <v>329</v>
      </c>
      <c r="P143" t="s">
        <v>329</v>
      </c>
      <c r="Q143">
        <v>1</v>
      </c>
      <c r="X143">
        <v>6.0000000000000001E-3</v>
      </c>
      <c r="Y143">
        <v>30.6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6.0000000000000001E-3</v>
      </c>
      <c r="AH143">
        <v>2</v>
      </c>
      <c r="AI143">
        <v>64872164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ROW(Source!A116)</f>
        <v>116</v>
      </c>
      <c r="B144">
        <v>64872198</v>
      </c>
      <c r="C144">
        <v>64872135</v>
      </c>
      <c r="D144">
        <v>29171808</v>
      </c>
      <c r="E144">
        <v>1</v>
      </c>
      <c r="F144">
        <v>1</v>
      </c>
      <c r="G144">
        <v>1</v>
      </c>
      <c r="H144">
        <v>3</v>
      </c>
      <c r="I144" t="s">
        <v>336</v>
      </c>
      <c r="J144" t="s">
        <v>337</v>
      </c>
      <c r="K144" t="s">
        <v>338</v>
      </c>
      <c r="L144">
        <v>1374</v>
      </c>
      <c r="N144">
        <v>1013</v>
      </c>
      <c r="O144" t="s">
        <v>339</v>
      </c>
      <c r="P144" t="s">
        <v>339</v>
      </c>
      <c r="Q144">
        <v>1</v>
      </c>
      <c r="X144">
        <v>0.4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0.4</v>
      </c>
      <c r="AH144">
        <v>2</v>
      </c>
      <c r="AI144">
        <v>64872165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ROW(Source!A235)</f>
        <v>235</v>
      </c>
      <c r="B145">
        <v>64872214</v>
      </c>
      <c r="C145">
        <v>64872202</v>
      </c>
      <c r="D145">
        <v>29410471</v>
      </c>
      <c r="E145">
        <v>1</v>
      </c>
      <c r="F145">
        <v>1</v>
      </c>
      <c r="G145">
        <v>1</v>
      </c>
      <c r="H145">
        <v>1</v>
      </c>
      <c r="I145" t="s">
        <v>378</v>
      </c>
      <c r="J145" t="s">
        <v>3</v>
      </c>
      <c r="K145" t="s">
        <v>379</v>
      </c>
      <c r="L145">
        <v>1369</v>
      </c>
      <c r="N145">
        <v>1013</v>
      </c>
      <c r="O145" t="s">
        <v>307</v>
      </c>
      <c r="P145" t="s">
        <v>307</v>
      </c>
      <c r="Q145">
        <v>1</v>
      </c>
      <c r="X145">
        <v>4.54</v>
      </c>
      <c r="Y145">
        <v>0</v>
      </c>
      <c r="Z145">
        <v>0</v>
      </c>
      <c r="AA145">
        <v>0</v>
      </c>
      <c r="AB145">
        <v>12.92</v>
      </c>
      <c r="AC145">
        <v>0</v>
      </c>
      <c r="AD145">
        <v>1</v>
      </c>
      <c r="AE145">
        <v>1</v>
      </c>
      <c r="AF145" t="s">
        <v>3</v>
      </c>
      <c r="AG145">
        <v>4.54</v>
      </c>
      <c r="AH145">
        <v>2</v>
      </c>
      <c r="AI145">
        <v>64872203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ROW(Source!A235)</f>
        <v>235</v>
      </c>
      <c r="B146">
        <v>64872215</v>
      </c>
      <c r="C146">
        <v>64872202</v>
      </c>
      <c r="D146">
        <v>121548</v>
      </c>
      <c r="E146">
        <v>1</v>
      </c>
      <c r="F146">
        <v>1</v>
      </c>
      <c r="G146">
        <v>1</v>
      </c>
      <c r="H146">
        <v>1</v>
      </c>
      <c r="I146" t="s">
        <v>91</v>
      </c>
      <c r="J146" t="s">
        <v>3</v>
      </c>
      <c r="K146" t="s">
        <v>308</v>
      </c>
      <c r="L146">
        <v>608254</v>
      </c>
      <c r="N146">
        <v>1013</v>
      </c>
      <c r="O146" t="s">
        <v>309</v>
      </c>
      <c r="P146" t="s">
        <v>309</v>
      </c>
      <c r="Q146">
        <v>1</v>
      </c>
      <c r="X146">
        <v>4.0999999999999996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</v>
      </c>
      <c r="AG146">
        <v>4.0999999999999996</v>
      </c>
      <c r="AH146">
        <v>2</v>
      </c>
      <c r="AI146">
        <v>64872204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ROW(Source!A235)</f>
        <v>235</v>
      </c>
      <c r="B147">
        <v>64872216</v>
      </c>
      <c r="C147">
        <v>64872202</v>
      </c>
      <c r="D147">
        <v>29172562</v>
      </c>
      <c r="E147">
        <v>1</v>
      </c>
      <c r="F147">
        <v>1</v>
      </c>
      <c r="G147">
        <v>1</v>
      </c>
      <c r="H147">
        <v>2</v>
      </c>
      <c r="I147" t="s">
        <v>380</v>
      </c>
      <c r="J147" t="s">
        <v>381</v>
      </c>
      <c r="K147" t="s">
        <v>382</v>
      </c>
      <c r="L147">
        <v>1368</v>
      </c>
      <c r="N147">
        <v>1011</v>
      </c>
      <c r="O147" t="s">
        <v>313</v>
      </c>
      <c r="P147" t="s">
        <v>313</v>
      </c>
      <c r="Q147">
        <v>1</v>
      </c>
      <c r="X147">
        <v>1.23</v>
      </c>
      <c r="Y147">
        <v>0</v>
      </c>
      <c r="Z147">
        <v>245.27</v>
      </c>
      <c r="AA147">
        <v>13.5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1.23</v>
      </c>
      <c r="AH147">
        <v>2</v>
      </c>
      <c r="AI147">
        <v>64872205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ROW(Source!A235)</f>
        <v>235</v>
      </c>
      <c r="B148">
        <v>64872217</v>
      </c>
      <c r="C148">
        <v>64872202</v>
      </c>
      <c r="D148">
        <v>29172635</v>
      </c>
      <c r="E148">
        <v>1</v>
      </c>
      <c r="F148">
        <v>1</v>
      </c>
      <c r="G148">
        <v>1</v>
      </c>
      <c r="H148">
        <v>2</v>
      </c>
      <c r="I148" t="s">
        <v>383</v>
      </c>
      <c r="J148" t="s">
        <v>384</v>
      </c>
      <c r="K148" t="s">
        <v>385</v>
      </c>
      <c r="L148">
        <v>1368</v>
      </c>
      <c r="N148">
        <v>1011</v>
      </c>
      <c r="O148" t="s">
        <v>313</v>
      </c>
      <c r="P148" t="s">
        <v>313</v>
      </c>
      <c r="Q148">
        <v>1</v>
      </c>
      <c r="X148">
        <v>2.87</v>
      </c>
      <c r="Y148">
        <v>0</v>
      </c>
      <c r="Z148">
        <v>27.11</v>
      </c>
      <c r="AA148">
        <v>11.6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2.87</v>
      </c>
      <c r="AH148">
        <v>2</v>
      </c>
      <c r="AI148">
        <v>64872206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ROW(Source!A235)</f>
        <v>235</v>
      </c>
      <c r="B149">
        <v>64872218</v>
      </c>
      <c r="C149">
        <v>64872202</v>
      </c>
      <c r="D149">
        <v>29174500</v>
      </c>
      <c r="E149">
        <v>1</v>
      </c>
      <c r="F149">
        <v>1</v>
      </c>
      <c r="G149">
        <v>1</v>
      </c>
      <c r="H149">
        <v>2</v>
      </c>
      <c r="I149" t="s">
        <v>363</v>
      </c>
      <c r="J149" t="s">
        <v>364</v>
      </c>
      <c r="K149" t="s">
        <v>365</v>
      </c>
      <c r="L149">
        <v>1368</v>
      </c>
      <c r="N149">
        <v>1011</v>
      </c>
      <c r="O149" t="s">
        <v>313</v>
      </c>
      <c r="P149" t="s">
        <v>313</v>
      </c>
      <c r="Q149">
        <v>1</v>
      </c>
      <c r="X149">
        <v>1.23</v>
      </c>
      <c r="Y149">
        <v>0</v>
      </c>
      <c r="Z149">
        <v>1.95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1.23</v>
      </c>
      <c r="AH149">
        <v>2</v>
      </c>
      <c r="AI149">
        <v>64872207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ROW(Source!A235)</f>
        <v>235</v>
      </c>
      <c r="B150">
        <v>64872219</v>
      </c>
      <c r="C150">
        <v>64872202</v>
      </c>
      <c r="D150">
        <v>29174631</v>
      </c>
      <c r="E150">
        <v>1</v>
      </c>
      <c r="F150">
        <v>1</v>
      </c>
      <c r="G150">
        <v>1</v>
      </c>
      <c r="H150">
        <v>2</v>
      </c>
      <c r="I150" t="s">
        <v>386</v>
      </c>
      <c r="J150" t="s">
        <v>387</v>
      </c>
      <c r="K150" t="s">
        <v>388</v>
      </c>
      <c r="L150">
        <v>1368</v>
      </c>
      <c r="N150">
        <v>1011</v>
      </c>
      <c r="O150" t="s">
        <v>313</v>
      </c>
      <c r="P150" t="s">
        <v>313</v>
      </c>
      <c r="Q150">
        <v>1</v>
      </c>
      <c r="X150">
        <v>0.1</v>
      </c>
      <c r="Y150">
        <v>0</v>
      </c>
      <c r="Z150">
        <v>1.02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0.1</v>
      </c>
      <c r="AH150">
        <v>2</v>
      </c>
      <c r="AI150">
        <v>64872208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ROW(Source!A235)</f>
        <v>235</v>
      </c>
      <c r="B151">
        <v>64872220</v>
      </c>
      <c r="C151">
        <v>64872202</v>
      </c>
      <c r="D151">
        <v>29174863</v>
      </c>
      <c r="E151">
        <v>1</v>
      </c>
      <c r="F151">
        <v>1</v>
      </c>
      <c r="G151">
        <v>1</v>
      </c>
      <c r="H151">
        <v>2</v>
      </c>
      <c r="I151" t="s">
        <v>389</v>
      </c>
      <c r="J151" t="s">
        <v>390</v>
      </c>
      <c r="K151" t="s">
        <v>391</v>
      </c>
      <c r="L151">
        <v>1368</v>
      </c>
      <c r="N151">
        <v>1011</v>
      </c>
      <c r="O151" t="s">
        <v>313</v>
      </c>
      <c r="P151" t="s">
        <v>313</v>
      </c>
      <c r="Q151">
        <v>1</v>
      </c>
      <c r="X151">
        <v>1.55</v>
      </c>
      <c r="Y151">
        <v>0</v>
      </c>
      <c r="Z151">
        <v>12.14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1.55</v>
      </c>
      <c r="AH151">
        <v>2</v>
      </c>
      <c r="AI151">
        <v>64872209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ROW(Source!A235)</f>
        <v>235</v>
      </c>
      <c r="B152">
        <v>64872221</v>
      </c>
      <c r="C152">
        <v>64872202</v>
      </c>
      <c r="D152">
        <v>29174908</v>
      </c>
      <c r="E152">
        <v>1</v>
      </c>
      <c r="F152">
        <v>1</v>
      </c>
      <c r="G152">
        <v>1</v>
      </c>
      <c r="H152">
        <v>2</v>
      </c>
      <c r="I152" t="s">
        <v>392</v>
      </c>
      <c r="J152" t="s">
        <v>393</v>
      </c>
      <c r="K152" t="s">
        <v>394</v>
      </c>
      <c r="L152">
        <v>1368</v>
      </c>
      <c r="N152">
        <v>1011</v>
      </c>
      <c r="O152" t="s">
        <v>313</v>
      </c>
      <c r="P152" t="s">
        <v>313</v>
      </c>
      <c r="Q152">
        <v>1</v>
      </c>
      <c r="X152">
        <v>1.29</v>
      </c>
      <c r="Y152">
        <v>0</v>
      </c>
      <c r="Z152">
        <v>10.62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1.29</v>
      </c>
      <c r="AH152">
        <v>2</v>
      </c>
      <c r="AI152">
        <v>64872210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ROW(Source!A235)</f>
        <v>235</v>
      </c>
      <c r="B153">
        <v>64872222</v>
      </c>
      <c r="C153">
        <v>64872202</v>
      </c>
      <c r="D153">
        <v>29112559</v>
      </c>
      <c r="E153">
        <v>1</v>
      </c>
      <c r="F153">
        <v>1</v>
      </c>
      <c r="G153">
        <v>1</v>
      </c>
      <c r="H153">
        <v>3</v>
      </c>
      <c r="I153" t="s">
        <v>395</v>
      </c>
      <c r="J153" t="s">
        <v>396</v>
      </c>
      <c r="K153" t="s">
        <v>397</v>
      </c>
      <c r="L153">
        <v>1035</v>
      </c>
      <c r="N153">
        <v>1013</v>
      </c>
      <c r="O153" t="s">
        <v>398</v>
      </c>
      <c r="P153" t="s">
        <v>398</v>
      </c>
      <c r="Q153">
        <v>1</v>
      </c>
      <c r="X153">
        <v>1</v>
      </c>
      <c r="Y153">
        <v>25.53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1</v>
      </c>
      <c r="AH153">
        <v>2</v>
      </c>
      <c r="AI153">
        <v>64872211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ROW(Source!A235)</f>
        <v>235</v>
      </c>
      <c r="B154">
        <v>64872223</v>
      </c>
      <c r="C154">
        <v>64872202</v>
      </c>
      <c r="D154">
        <v>29107682</v>
      </c>
      <c r="E154">
        <v>1</v>
      </c>
      <c r="F154">
        <v>1</v>
      </c>
      <c r="G154">
        <v>1</v>
      </c>
      <c r="H154">
        <v>3</v>
      </c>
      <c r="I154" t="s">
        <v>399</v>
      </c>
      <c r="J154" t="s">
        <v>400</v>
      </c>
      <c r="K154" t="s">
        <v>401</v>
      </c>
      <c r="L154">
        <v>1346</v>
      </c>
      <c r="N154">
        <v>1009</v>
      </c>
      <c r="O154" t="s">
        <v>329</v>
      </c>
      <c r="P154" t="s">
        <v>329</v>
      </c>
      <c r="Q154">
        <v>1</v>
      </c>
      <c r="X154">
        <v>0.05</v>
      </c>
      <c r="Y154">
        <v>38.89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0.05</v>
      </c>
      <c r="AH154">
        <v>2</v>
      </c>
      <c r="AI154">
        <v>64872212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ROW(Source!A235)</f>
        <v>235</v>
      </c>
      <c r="B155">
        <v>64872224</v>
      </c>
      <c r="C155">
        <v>64872202</v>
      </c>
      <c r="D155">
        <v>29171808</v>
      </c>
      <c r="E155">
        <v>1</v>
      </c>
      <c r="F155">
        <v>1</v>
      </c>
      <c r="G155">
        <v>1</v>
      </c>
      <c r="H155">
        <v>3</v>
      </c>
      <c r="I155" t="s">
        <v>336</v>
      </c>
      <c r="J155" t="s">
        <v>337</v>
      </c>
      <c r="K155" t="s">
        <v>338</v>
      </c>
      <c r="L155">
        <v>1374</v>
      </c>
      <c r="N155">
        <v>1013</v>
      </c>
      <c r="O155" t="s">
        <v>339</v>
      </c>
      <c r="P155" t="s">
        <v>339</v>
      </c>
      <c r="Q155">
        <v>1</v>
      </c>
      <c r="X155">
        <v>1.17</v>
      </c>
      <c r="Y155">
        <v>1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1.17</v>
      </c>
      <c r="AH155">
        <v>2</v>
      </c>
      <c r="AI155">
        <v>64872213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ROW(Source!A236)</f>
        <v>236</v>
      </c>
      <c r="B156">
        <v>64872214</v>
      </c>
      <c r="C156">
        <v>64872202</v>
      </c>
      <c r="D156">
        <v>29410471</v>
      </c>
      <c r="E156">
        <v>1</v>
      </c>
      <c r="F156">
        <v>1</v>
      </c>
      <c r="G156">
        <v>1</v>
      </c>
      <c r="H156">
        <v>1</v>
      </c>
      <c r="I156" t="s">
        <v>378</v>
      </c>
      <c r="J156" t="s">
        <v>3</v>
      </c>
      <c r="K156" t="s">
        <v>379</v>
      </c>
      <c r="L156">
        <v>1369</v>
      </c>
      <c r="N156">
        <v>1013</v>
      </c>
      <c r="O156" t="s">
        <v>307</v>
      </c>
      <c r="P156" t="s">
        <v>307</v>
      </c>
      <c r="Q156">
        <v>1</v>
      </c>
      <c r="X156">
        <v>4.54</v>
      </c>
      <c r="Y156">
        <v>0</v>
      </c>
      <c r="Z156">
        <v>0</v>
      </c>
      <c r="AA156">
        <v>0</v>
      </c>
      <c r="AB156">
        <v>12.92</v>
      </c>
      <c r="AC156">
        <v>0</v>
      </c>
      <c r="AD156">
        <v>1</v>
      </c>
      <c r="AE156">
        <v>1</v>
      </c>
      <c r="AF156" t="s">
        <v>3</v>
      </c>
      <c r="AG156">
        <v>4.54</v>
      </c>
      <c r="AH156">
        <v>2</v>
      </c>
      <c r="AI156">
        <v>64872203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ROW(Source!A236)</f>
        <v>236</v>
      </c>
      <c r="B157">
        <v>64872215</v>
      </c>
      <c r="C157">
        <v>64872202</v>
      </c>
      <c r="D157">
        <v>121548</v>
      </c>
      <c r="E157">
        <v>1</v>
      </c>
      <c r="F157">
        <v>1</v>
      </c>
      <c r="G157">
        <v>1</v>
      </c>
      <c r="H157">
        <v>1</v>
      </c>
      <c r="I157" t="s">
        <v>91</v>
      </c>
      <c r="J157" t="s">
        <v>3</v>
      </c>
      <c r="K157" t="s">
        <v>308</v>
      </c>
      <c r="L157">
        <v>608254</v>
      </c>
      <c r="N157">
        <v>1013</v>
      </c>
      <c r="O157" t="s">
        <v>309</v>
      </c>
      <c r="P157" t="s">
        <v>309</v>
      </c>
      <c r="Q157">
        <v>1</v>
      </c>
      <c r="X157">
        <v>4.0999999999999996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4.0999999999999996</v>
      </c>
      <c r="AH157">
        <v>2</v>
      </c>
      <c r="AI157">
        <v>64872204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ROW(Source!A236)</f>
        <v>236</v>
      </c>
      <c r="B158">
        <v>64872216</v>
      </c>
      <c r="C158">
        <v>64872202</v>
      </c>
      <c r="D158">
        <v>29172562</v>
      </c>
      <c r="E158">
        <v>1</v>
      </c>
      <c r="F158">
        <v>1</v>
      </c>
      <c r="G158">
        <v>1</v>
      </c>
      <c r="H158">
        <v>2</v>
      </c>
      <c r="I158" t="s">
        <v>380</v>
      </c>
      <c r="J158" t="s">
        <v>381</v>
      </c>
      <c r="K158" t="s">
        <v>382</v>
      </c>
      <c r="L158">
        <v>1368</v>
      </c>
      <c r="N158">
        <v>1011</v>
      </c>
      <c r="O158" t="s">
        <v>313</v>
      </c>
      <c r="P158" t="s">
        <v>313</v>
      </c>
      <c r="Q158">
        <v>1</v>
      </c>
      <c r="X158">
        <v>1.23</v>
      </c>
      <c r="Y158">
        <v>0</v>
      </c>
      <c r="Z158">
        <v>245.27</v>
      </c>
      <c r="AA158">
        <v>13.5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1.23</v>
      </c>
      <c r="AH158">
        <v>2</v>
      </c>
      <c r="AI158">
        <v>64872205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ROW(Source!A236)</f>
        <v>236</v>
      </c>
      <c r="B159">
        <v>64872217</v>
      </c>
      <c r="C159">
        <v>64872202</v>
      </c>
      <c r="D159">
        <v>29172635</v>
      </c>
      <c r="E159">
        <v>1</v>
      </c>
      <c r="F159">
        <v>1</v>
      </c>
      <c r="G159">
        <v>1</v>
      </c>
      <c r="H159">
        <v>2</v>
      </c>
      <c r="I159" t="s">
        <v>383</v>
      </c>
      <c r="J159" t="s">
        <v>384</v>
      </c>
      <c r="K159" t="s">
        <v>385</v>
      </c>
      <c r="L159">
        <v>1368</v>
      </c>
      <c r="N159">
        <v>1011</v>
      </c>
      <c r="O159" t="s">
        <v>313</v>
      </c>
      <c r="P159" t="s">
        <v>313</v>
      </c>
      <c r="Q159">
        <v>1</v>
      </c>
      <c r="X159">
        <v>2.87</v>
      </c>
      <c r="Y159">
        <v>0</v>
      </c>
      <c r="Z159">
        <v>27.11</v>
      </c>
      <c r="AA159">
        <v>11.6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2.87</v>
      </c>
      <c r="AH159">
        <v>2</v>
      </c>
      <c r="AI159">
        <v>64872206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ROW(Source!A236)</f>
        <v>236</v>
      </c>
      <c r="B160">
        <v>64872218</v>
      </c>
      <c r="C160">
        <v>64872202</v>
      </c>
      <c r="D160">
        <v>29174500</v>
      </c>
      <c r="E160">
        <v>1</v>
      </c>
      <c r="F160">
        <v>1</v>
      </c>
      <c r="G160">
        <v>1</v>
      </c>
      <c r="H160">
        <v>2</v>
      </c>
      <c r="I160" t="s">
        <v>363</v>
      </c>
      <c r="J160" t="s">
        <v>364</v>
      </c>
      <c r="K160" t="s">
        <v>365</v>
      </c>
      <c r="L160">
        <v>1368</v>
      </c>
      <c r="N160">
        <v>1011</v>
      </c>
      <c r="O160" t="s">
        <v>313</v>
      </c>
      <c r="P160" t="s">
        <v>313</v>
      </c>
      <c r="Q160">
        <v>1</v>
      </c>
      <c r="X160">
        <v>1.23</v>
      </c>
      <c r="Y160">
        <v>0</v>
      </c>
      <c r="Z160">
        <v>1.95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1.23</v>
      </c>
      <c r="AH160">
        <v>2</v>
      </c>
      <c r="AI160">
        <v>64872207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ROW(Source!A236)</f>
        <v>236</v>
      </c>
      <c r="B161">
        <v>64872219</v>
      </c>
      <c r="C161">
        <v>64872202</v>
      </c>
      <c r="D161">
        <v>29174631</v>
      </c>
      <c r="E161">
        <v>1</v>
      </c>
      <c r="F161">
        <v>1</v>
      </c>
      <c r="G161">
        <v>1</v>
      </c>
      <c r="H161">
        <v>2</v>
      </c>
      <c r="I161" t="s">
        <v>386</v>
      </c>
      <c r="J161" t="s">
        <v>387</v>
      </c>
      <c r="K161" t="s">
        <v>388</v>
      </c>
      <c r="L161">
        <v>1368</v>
      </c>
      <c r="N161">
        <v>1011</v>
      </c>
      <c r="O161" t="s">
        <v>313</v>
      </c>
      <c r="P161" t="s">
        <v>313</v>
      </c>
      <c r="Q161">
        <v>1</v>
      </c>
      <c r="X161">
        <v>0.1</v>
      </c>
      <c r="Y161">
        <v>0</v>
      </c>
      <c r="Z161">
        <v>1.02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0.1</v>
      </c>
      <c r="AH161">
        <v>2</v>
      </c>
      <c r="AI161">
        <v>64872208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ROW(Source!A236)</f>
        <v>236</v>
      </c>
      <c r="B162">
        <v>64872220</v>
      </c>
      <c r="C162">
        <v>64872202</v>
      </c>
      <c r="D162">
        <v>29174863</v>
      </c>
      <c r="E162">
        <v>1</v>
      </c>
      <c r="F162">
        <v>1</v>
      </c>
      <c r="G162">
        <v>1</v>
      </c>
      <c r="H162">
        <v>2</v>
      </c>
      <c r="I162" t="s">
        <v>389</v>
      </c>
      <c r="J162" t="s">
        <v>390</v>
      </c>
      <c r="K162" t="s">
        <v>391</v>
      </c>
      <c r="L162">
        <v>1368</v>
      </c>
      <c r="N162">
        <v>1011</v>
      </c>
      <c r="O162" t="s">
        <v>313</v>
      </c>
      <c r="P162" t="s">
        <v>313</v>
      </c>
      <c r="Q162">
        <v>1</v>
      </c>
      <c r="X162">
        <v>1.55</v>
      </c>
      <c r="Y162">
        <v>0</v>
      </c>
      <c r="Z162">
        <v>12.14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1.55</v>
      </c>
      <c r="AH162">
        <v>2</v>
      </c>
      <c r="AI162">
        <v>64872209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ROW(Source!A236)</f>
        <v>236</v>
      </c>
      <c r="B163">
        <v>64872221</v>
      </c>
      <c r="C163">
        <v>64872202</v>
      </c>
      <c r="D163">
        <v>29174908</v>
      </c>
      <c r="E163">
        <v>1</v>
      </c>
      <c r="F163">
        <v>1</v>
      </c>
      <c r="G163">
        <v>1</v>
      </c>
      <c r="H163">
        <v>2</v>
      </c>
      <c r="I163" t="s">
        <v>392</v>
      </c>
      <c r="J163" t="s">
        <v>393</v>
      </c>
      <c r="K163" t="s">
        <v>394</v>
      </c>
      <c r="L163">
        <v>1368</v>
      </c>
      <c r="N163">
        <v>1011</v>
      </c>
      <c r="O163" t="s">
        <v>313</v>
      </c>
      <c r="P163" t="s">
        <v>313</v>
      </c>
      <c r="Q163">
        <v>1</v>
      </c>
      <c r="X163">
        <v>1.29</v>
      </c>
      <c r="Y163">
        <v>0</v>
      </c>
      <c r="Z163">
        <v>10.62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1.29</v>
      </c>
      <c r="AH163">
        <v>2</v>
      </c>
      <c r="AI163">
        <v>64872210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ROW(Source!A236)</f>
        <v>236</v>
      </c>
      <c r="B164">
        <v>64872222</v>
      </c>
      <c r="C164">
        <v>64872202</v>
      </c>
      <c r="D164">
        <v>29112559</v>
      </c>
      <c r="E164">
        <v>1</v>
      </c>
      <c r="F164">
        <v>1</v>
      </c>
      <c r="G164">
        <v>1</v>
      </c>
      <c r="H164">
        <v>3</v>
      </c>
      <c r="I164" t="s">
        <v>395</v>
      </c>
      <c r="J164" t="s">
        <v>396</v>
      </c>
      <c r="K164" t="s">
        <v>397</v>
      </c>
      <c r="L164">
        <v>1035</v>
      </c>
      <c r="N164">
        <v>1013</v>
      </c>
      <c r="O164" t="s">
        <v>398</v>
      </c>
      <c r="P164" t="s">
        <v>398</v>
      </c>
      <c r="Q164">
        <v>1</v>
      </c>
      <c r="X164">
        <v>1</v>
      </c>
      <c r="Y164">
        <v>25.53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</v>
      </c>
      <c r="AH164">
        <v>2</v>
      </c>
      <c r="AI164">
        <v>64872211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ROW(Source!A236)</f>
        <v>236</v>
      </c>
      <c r="B165">
        <v>64872223</v>
      </c>
      <c r="C165">
        <v>64872202</v>
      </c>
      <c r="D165">
        <v>29107682</v>
      </c>
      <c r="E165">
        <v>1</v>
      </c>
      <c r="F165">
        <v>1</v>
      </c>
      <c r="G165">
        <v>1</v>
      </c>
      <c r="H165">
        <v>3</v>
      </c>
      <c r="I165" t="s">
        <v>399</v>
      </c>
      <c r="J165" t="s">
        <v>400</v>
      </c>
      <c r="K165" t="s">
        <v>401</v>
      </c>
      <c r="L165">
        <v>1346</v>
      </c>
      <c r="N165">
        <v>1009</v>
      </c>
      <c r="O165" t="s">
        <v>329</v>
      </c>
      <c r="P165" t="s">
        <v>329</v>
      </c>
      <c r="Q165">
        <v>1</v>
      </c>
      <c r="X165">
        <v>0.05</v>
      </c>
      <c r="Y165">
        <v>38.89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0.05</v>
      </c>
      <c r="AH165">
        <v>2</v>
      </c>
      <c r="AI165">
        <v>64872212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ROW(Source!A236)</f>
        <v>236</v>
      </c>
      <c r="B166">
        <v>64872224</v>
      </c>
      <c r="C166">
        <v>64872202</v>
      </c>
      <c r="D166">
        <v>29171808</v>
      </c>
      <c r="E166">
        <v>1</v>
      </c>
      <c r="F166">
        <v>1</v>
      </c>
      <c r="G166">
        <v>1</v>
      </c>
      <c r="H166">
        <v>3</v>
      </c>
      <c r="I166" t="s">
        <v>336</v>
      </c>
      <c r="J166" t="s">
        <v>337</v>
      </c>
      <c r="K166" t="s">
        <v>338</v>
      </c>
      <c r="L166">
        <v>1374</v>
      </c>
      <c r="N166">
        <v>1013</v>
      </c>
      <c r="O166" t="s">
        <v>339</v>
      </c>
      <c r="P166" t="s">
        <v>339</v>
      </c>
      <c r="Q166">
        <v>1</v>
      </c>
      <c r="X166">
        <v>1.17</v>
      </c>
      <c r="Y166">
        <v>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1.17</v>
      </c>
      <c r="AH166">
        <v>2</v>
      </c>
      <c r="AI166">
        <v>64872213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ROW(Source!A239)</f>
        <v>239</v>
      </c>
      <c r="B167">
        <v>64872234</v>
      </c>
      <c r="C167">
        <v>64872226</v>
      </c>
      <c r="D167">
        <v>29365789</v>
      </c>
      <c r="E167">
        <v>1</v>
      </c>
      <c r="F167">
        <v>1</v>
      </c>
      <c r="G167">
        <v>1</v>
      </c>
      <c r="H167">
        <v>1</v>
      </c>
      <c r="I167" t="s">
        <v>402</v>
      </c>
      <c r="J167" t="s">
        <v>3</v>
      </c>
      <c r="K167" t="s">
        <v>403</v>
      </c>
      <c r="L167">
        <v>1369</v>
      </c>
      <c r="N167">
        <v>1013</v>
      </c>
      <c r="O167" t="s">
        <v>307</v>
      </c>
      <c r="P167" t="s">
        <v>307</v>
      </c>
      <c r="Q167">
        <v>1</v>
      </c>
      <c r="X167">
        <v>3.38</v>
      </c>
      <c r="Y167">
        <v>0</v>
      </c>
      <c r="Z167">
        <v>0</v>
      </c>
      <c r="AA167">
        <v>0</v>
      </c>
      <c r="AB167">
        <v>8.5299999999999994</v>
      </c>
      <c r="AC167">
        <v>0</v>
      </c>
      <c r="AD167">
        <v>1</v>
      </c>
      <c r="AE167">
        <v>1</v>
      </c>
      <c r="AF167" t="s">
        <v>3</v>
      </c>
      <c r="AG167">
        <v>3.38</v>
      </c>
      <c r="AH167">
        <v>2</v>
      </c>
      <c r="AI167">
        <v>64872227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ROW(Source!A239)</f>
        <v>239</v>
      </c>
      <c r="B168">
        <v>64872235</v>
      </c>
      <c r="C168">
        <v>64872226</v>
      </c>
      <c r="D168">
        <v>121548</v>
      </c>
      <c r="E168">
        <v>1</v>
      </c>
      <c r="F168">
        <v>1</v>
      </c>
      <c r="G168">
        <v>1</v>
      </c>
      <c r="H168">
        <v>1</v>
      </c>
      <c r="I168" t="s">
        <v>91</v>
      </c>
      <c r="J168" t="s">
        <v>3</v>
      </c>
      <c r="K168" t="s">
        <v>308</v>
      </c>
      <c r="L168">
        <v>608254</v>
      </c>
      <c r="N168">
        <v>1013</v>
      </c>
      <c r="O168" t="s">
        <v>309</v>
      </c>
      <c r="P168" t="s">
        <v>309</v>
      </c>
      <c r="Q168">
        <v>1</v>
      </c>
      <c r="X168">
        <v>0.13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3</v>
      </c>
      <c r="AG168">
        <v>0.13</v>
      </c>
      <c r="AH168">
        <v>2</v>
      </c>
      <c r="AI168">
        <v>64872228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ROW(Source!A239)</f>
        <v>239</v>
      </c>
      <c r="B169">
        <v>64872236</v>
      </c>
      <c r="C169">
        <v>64872226</v>
      </c>
      <c r="D169">
        <v>29172479</v>
      </c>
      <c r="E169">
        <v>1</v>
      </c>
      <c r="F169">
        <v>1</v>
      </c>
      <c r="G169">
        <v>1</v>
      </c>
      <c r="H169">
        <v>2</v>
      </c>
      <c r="I169" t="s">
        <v>404</v>
      </c>
      <c r="J169" t="s">
        <v>405</v>
      </c>
      <c r="K169" t="s">
        <v>406</v>
      </c>
      <c r="L169">
        <v>1368</v>
      </c>
      <c r="N169">
        <v>1011</v>
      </c>
      <c r="O169" t="s">
        <v>313</v>
      </c>
      <c r="P169" t="s">
        <v>313</v>
      </c>
      <c r="Q169">
        <v>1</v>
      </c>
      <c r="X169">
        <v>0.13</v>
      </c>
      <c r="Y169">
        <v>0</v>
      </c>
      <c r="Z169">
        <v>99.89</v>
      </c>
      <c r="AA169">
        <v>10.06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0.13</v>
      </c>
      <c r="AH169">
        <v>2</v>
      </c>
      <c r="AI169">
        <v>64872229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ROW(Source!A239)</f>
        <v>239</v>
      </c>
      <c r="B170">
        <v>64872237</v>
      </c>
      <c r="C170">
        <v>64872226</v>
      </c>
      <c r="D170">
        <v>29110405</v>
      </c>
      <c r="E170">
        <v>1</v>
      </c>
      <c r="F170">
        <v>1</v>
      </c>
      <c r="G170">
        <v>1</v>
      </c>
      <c r="H170">
        <v>3</v>
      </c>
      <c r="I170" t="s">
        <v>407</v>
      </c>
      <c r="J170" t="s">
        <v>408</v>
      </c>
      <c r="K170" t="s">
        <v>409</v>
      </c>
      <c r="L170">
        <v>1348</v>
      </c>
      <c r="N170">
        <v>1009</v>
      </c>
      <c r="O170" t="s">
        <v>351</v>
      </c>
      <c r="P170" t="s">
        <v>351</v>
      </c>
      <c r="Q170">
        <v>1000</v>
      </c>
      <c r="X170">
        <v>4.0000000000000003E-5</v>
      </c>
      <c r="Y170">
        <v>26932.43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4.0000000000000003E-5</v>
      </c>
      <c r="AH170">
        <v>2</v>
      </c>
      <c r="AI170">
        <v>64872230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ROW(Source!A239)</f>
        <v>239</v>
      </c>
      <c r="B171">
        <v>64872238</v>
      </c>
      <c r="C171">
        <v>64872226</v>
      </c>
      <c r="D171">
        <v>29113672</v>
      </c>
      <c r="E171">
        <v>1</v>
      </c>
      <c r="F171">
        <v>1</v>
      </c>
      <c r="G171">
        <v>1</v>
      </c>
      <c r="H171">
        <v>3</v>
      </c>
      <c r="I171" t="s">
        <v>410</v>
      </c>
      <c r="J171" t="s">
        <v>411</v>
      </c>
      <c r="K171" t="s">
        <v>412</v>
      </c>
      <c r="L171">
        <v>1348</v>
      </c>
      <c r="N171">
        <v>1009</v>
      </c>
      <c r="O171" t="s">
        <v>351</v>
      </c>
      <c r="P171" t="s">
        <v>351</v>
      </c>
      <c r="Q171">
        <v>1000</v>
      </c>
      <c r="X171">
        <v>8.8999999999999995E-4</v>
      </c>
      <c r="Y171">
        <v>3898.66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8.8999999999999995E-4</v>
      </c>
      <c r="AH171">
        <v>2</v>
      </c>
      <c r="AI171">
        <v>64872231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ROW(Source!A239)</f>
        <v>239</v>
      </c>
      <c r="B172">
        <v>64872239</v>
      </c>
      <c r="C172">
        <v>64872226</v>
      </c>
      <c r="D172">
        <v>29113351</v>
      </c>
      <c r="E172">
        <v>1</v>
      </c>
      <c r="F172">
        <v>1</v>
      </c>
      <c r="G172">
        <v>1</v>
      </c>
      <c r="H172">
        <v>3</v>
      </c>
      <c r="I172" t="s">
        <v>413</v>
      </c>
      <c r="J172" t="s">
        <v>414</v>
      </c>
      <c r="K172" t="s">
        <v>415</v>
      </c>
      <c r="L172">
        <v>1348</v>
      </c>
      <c r="N172">
        <v>1009</v>
      </c>
      <c r="O172" t="s">
        <v>351</v>
      </c>
      <c r="P172" t="s">
        <v>351</v>
      </c>
      <c r="Q172">
        <v>1000</v>
      </c>
      <c r="X172">
        <v>3.7699999999999999E-3</v>
      </c>
      <c r="Y172">
        <v>5763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3.7699999999999999E-3</v>
      </c>
      <c r="AH172">
        <v>2</v>
      </c>
      <c r="AI172">
        <v>64872232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ROW(Source!A239)</f>
        <v>239</v>
      </c>
      <c r="B173">
        <v>64872240</v>
      </c>
      <c r="C173">
        <v>64872226</v>
      </c>
      <c r="D173">
        <v>29171808</v>
      </c>
      <c r="E173">
        <v>1</v>
      </c>
      <c r="F173">
        <v>1</v>
      </c>
      <c r="G173">
        <v>1</v>
      </c>
      <c r="H173">
        <v>3</v>
      </c>
      <c r="I173" t="s">
        <v>336</v>
      </c>
      <c r="J173" t="s">
        <v>337</v>
      </c>
      <c r="K173" t="s">
        <v>338</v>
      </c>
      <c r="L173">
        <v>1374</v>
      </c>
      <c r="N173">
        <v>1013</v>
      </c>
      <c r="O173" t="s">
        <v>339</v>
      </c>
      <c r="P173" t="s">
        <v>339</v>
      </c>
      <c r="Q173">
        <v>1</v>
      </c>
      <c r="X173">
        <v>0.57999999999999996</v>
      </c>
      <c r="Y173">
        <v>1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0.57999999999999996</v>
      </c>
      <c r="AH173">
        <v>2</v>
      </c>
      <c r="AI173">
        <v>64872233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ROW(Source!A240)</f>
        <v>240</v>
      </c>
      <c r="B174">
        <v>64872234</v>
      </c>
      <c r="C174">
        <v>64872226</v>
      </c>
      <c r="D174">
        <v>29365789</v>
      </c>
      <c r="E174">
        <v>1</v>
      </c>
      <c r="F174">
        <v>1</v>
      </c>
      <c r="G174">
        <v>1</v>
      </c>
      <c r="H174">
        <v>1</v>
      </c>
      <c r="I174" t="s">
        <v>402</v>
      </c>
      <c r="J174" t="s">
        <v>3</v>
      </c>
      <c r="K174" t="s">
        <v>403</v>
      </c>
      <c r="L174">
        <v>1369</v>
      </c>
      <c r="N174">
        <v>1013</v>
      </c>
      <c r="O174" t="s">
        <v>307</v>
      </c>
      <c r="P174" t="s">
        <v>307</v>
      </c>
      <c r="Q174">
        <v>1</v>
      </c>
      <c r="X174">
        <v>3.38</v>
      </c>
      <c r="Y174">
        <v>0</v>
      </c>
      <c r="Z174">
        <v>0</v>
      </c>
      <c r="AA174">
        <v>0</v>
      </c>
      <c r="AB174">
        <v>8.5299999999999994</v>
      </c>
      <c r="AC174">
        <v>0</v>
      </c>
      <c r="AD174">
        <v>1</v>
      </c>
      <c r="AE174">
        <v>1</v>
      </c>
      <c r="AF174" t="s">
        <v>3</v>
      </c>
      <c r="AG174">
        <v>3.38</v>
      </c>
      <c r="AH174">
        <v>2</v>
      </c>
      <c r="AI174">
        <v>64872227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ROW(Source!A240)</f>
        <v>240</v>
      </c>
      <c r="B175">
        <v>64872235</v>
      </c>
      <c r="C175">
        <v>64872226</v>
      </c>
      <c r="D175">
        <v>121548</v>
      </c>
      <c r="E175">
        <v>1</v>
      </c>
      <c r="F175">
        <v>1</v>
      </c>
      <c r="G175">
        <v>1</v>
      </c>
      <c r="H175">
        <v>1</v>
      </c>
      <c r="I175" t="s">
        <v>91</v>
      </c>
      <c r="J175" t="s">
        <v>3</v>
      </c>
      <c r="K175" t="s">
        <v>308</v>
      </c>
      <c r="L175">
        <v>608254</v>
      </c>
      <c r="N175">
        <v>1013</v>
      </c>
      <c r="O175" t="s">
        <v>309</v>
      </c>
      <c r="P175" t="s">
        <v>309</v>
      </c>
      <c r="Q175">
        <v>1</v>
      </c>
      <c r="X175">
        <v>0.13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2</v>
      </c>
      <c r="AF175" t="s">
        <v>3</v>
      </c>
      <c r="AG175">
        <v>0.13</v>
      </c>
      <c r="AH175">
        <v>2</v>
      </c>
      <c r="AI175">
        <v>64872228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ROW(Source!A240)</f>
        <v>240</v>
      </c>
      <c r="B176">
        <v>64872236</v>
      </c>
      <c r="C176">
        <v>64872226</v>
      </c>
      <c r="D176">
        <v>29172479</v>
      </c>
      <c r="E176">
        <v>1</v>
      </c>
      <c r="F176">
        <v>1</v>
      </c>
      <c r="G176">
        <v>1</v>
      </c>
      <c r="H176">
        <v>2</v>
      </c>
      <c r="I176" t="s">
        <v>404</v>
      </c>
      <c r="J176" t="s">
        <v>405</v>
      </c>
      <c r="K176" t="s">
        <v>406</v>
      </c>
      <c r="L176">
        <v>1368</v>
      </c>
      <c r="N176">
        <v>1011</v>
      </c>
      <c r="O176" t="s">
        <v>313</v>
      </c>
      <c r="P176" t="s">
        <v>313</v>
      </c>
      <c r="Q176">
        <v>1</v>
      </c>
      <c r="X176">
        <v>0.13</v>
      </c>
      <c r="Y176">
        <v>0</v>
      </c>
      <c r="Z176">
        <v>99.89</v>
      </c>
      <c r="AA176">
        <v>10.06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0.13</v>
      </c>
      <c r="AH176">
        <v>2</v>
      </c>
      <c r="AI176">
        <v>64872229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ROW(Source!A240)</f>
        <v>240</v>
      </c>
      <c r="B177">
        <v>64872237</v>
      </c>
      <c r="C177">
        <v>64872226</v>
      </c>
      <c r="D177">
        <v>29110405</v>
      </c>
      <c r="E177">
        <v>1</v>
      </c>
      <c r="F177">
        <v>1</v>
      </c>
      <c r="G177">
        <v>1</v>
      </c>
      <c r="H177">
        <v>3</v>
      </c>
      <c r="I177" t="s">
        <v>407</v>
      </c>
      <c r="J177" t="s">
        <v>408</v>
      </c>
      <c r="K177" t="s">
        <v>409</v>
      </c>
      <c r="L177">
        <v>1348</v>
      </c>
      <c r="N177">
        <v>1009</v>
      </c>
      <c r="O177" t="s">
        <v>351</v>
      </c>
      <c r="P177" t="s">
        <v>351</v>
      </c>
      <c r="Q177">
        <v>1000</v>
      </c>
      <c r="X177">
        <v>4.0000000000000003E-5</v>
      </c>
      <c r="Y177">
        <v>26932.43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4.0000000000000003E-5</v>
      </c>
      <c r="AH177">
        <v>2</v>
      </c>
      <c r="AI177">
        <v>64872230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ROW(Source!A240)</f>
        <v>240</v>
      </c>
      <c r="B178">
        <v>64872238</v>
      </c>
      <c r="C178">
        <v>64872226</v>
      </c>
      <c r="D178">
        <v>29113672</v>
      </c>
      <c r="E178">
        <v>1</v>
      </c>
      <c r="F178">
        <v>1</v>
      </c>
      <c r="G178">
        <v>1</v>
      </c>
      <c r="H178">
        <v>3</v>
      </c>
      <c r="I178" t="s">
        <v>410</v>
      </c>
      <c r="J178" t="s">
        <v>411</v>
      </c>
      <c r="K178" t="s">
        <v>412</v>
      </c>
      <c r="L178">
        <v>1348</v>
      </c>
      <c r="N178">
        <v>1009</v>
      </c>
      <c r="O178" t="s">
        <v>351</v>
      </c>
      <c r="P178" t="s">
        <v>351</v>
      </c>
      <c r="Q178">
        <v>1000</v>
      </c>
      <c r="X178">
        <v>8.8999999999999995E-4</v>
      </c>
      <c r="Y178">
        <v>3898.66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8.8999999999999995E-4</v>
      </c>
      <c r="AH178">
        <v>2</v>
      </c>
      <c r="AI178">
        <v>64872231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ROW(Source!A240)</f>
        <v>240</v>
      </c>
      <c r="B179">
        <v>64872239</v>
      </c>
      <c r="C179">
        <v>64872226</v>
      </c>
      <c r="D179">
        <v>29113351</v>
      </c>
      <c r="E179">
        <v>1</v>
      </c>
      <c r="F179">
        <v>1</v>
      </c>
      <c r="G179">
        <v>1</v>
      </c>
      <c r="H179">
        <v>3</v>
      </c>
      <c r="I179" t="s">
        <v>413</v>
      </c>
      <c r="J179" t="s">
        <v>414</v>
      </c>
      <c r="K179" t="s">
        <v>415</v>
      </c>
      <c r="L179">
        <v>1348</v>
      </c>
      <c r="N179">
        <v>1009</v>
      </c>
      <c r="O179" t="s">
        <v>351</v>
      </c>
      <c r="P179" t="s">
        <v>351</v>
      </c>
      <c r="Q179">
        <v>1000</v>
      </c>
      <c r="X179">
        <v>3.7699999999999999E-3</v>
      </c>
      <c r="Y179">
        <v>5763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3.7699999999999999E-3</v>
      </c>
      <c r="AH179">
        <v>2</v>
      </c>
      <c r="AI179">
        <v>64872232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ROW(Source!A240)</f>
        <v>240</v>
      </c>
      <c r="B180">
        <v>64872240</v>
      </c>
      <c r="C180">
        <v>64872226</v>
      </c>
      <c r="D180">
        <v>29171808</v>
      </c>
      <c r="E180">
        <v>1</v>
      </c>
      <c r="F180">
        <v>1</v>
      </c>
      <c r="G180">
        <v>1</v>
      </c>
      <c r="H180">
        <v>3</v>
      </c>
      <c r="I180" t="s">
        <v>336</v>
      </c>
      <c r="J180" t="s">
        <v>337</v>
      </c>
      <c r="K180" t="s">
        <v>338</v>
      </c>
      <c r="L180">
        <v>1374</v>
      </c>
      <c r="N180">
        <v>1013</v>
      </c>
      <c r="O180" t="s">
        <v>339</v>
      </c>
      <c r="P180" t="s">
        <v>339</v>
      </c>
      <c r="Q180">
        <v>1</v>
      </c>
      <c r="X180">
        <v>0.57999999999999996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0.57999999999999996</v>
      </c>
      <c r="AH180">
        <v>2</v>
      </c>
      <c r="AI180">
        <v>64872233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02-01-16</v>
      </c>
      <c r="G12" t="str">
        <f>Source!G12</f>
        <v>02-01-16 Контроль температуры КЛ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02-01-16</vt:lpstr>
      <vt:lpstr>Source</vt:lpstr>
      <vt:lpstr>SourceObSm</vt:lpstr>
      <vt:lpstr>SmtRes</vt:lpstr>
      <vt:lpstr>EtalonRes</vt:lpstr>
      <vt:lpstr>SrcPoprs</vt:lpstr>
      <vt:lpstr>SrcKA</vt:lpstr>
      <vt:lpstr>'02-01-16'!Заголовки_для_печати</vt:lpstr>
      <vt:lpstr>'02-01-16'!Область_печати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2026-02-11T11:11:03Z</dcterms:created>
  <dcterms:modified xsi:type="dcterms:W3CDTF">2026-02-11T11:11:36Z</dcterms:modified>
</cp:coreProperties>
</file>